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022 VSB-C33 DMAM-Calix\VSB-C33 D2\"/>
    </mc:Choice>
  </mc:AlternateContent>
  <xr:revisionPtr revIDLastSave="0" documentId="13_ncr:1_{A4A033BB-C68B-4909-929B-58E5801DA757}" xr6:coauthVersionLast="45" xr6:coauthVersionMax="45" xr10:uidLastSave="{00000000-0000-0000-0000-000000000000}"/>
  <bookViews>
    <workbookView xWindow="31815" yWindow="2235" windowWidth="17790" windowHeight="1101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Carbon!$F$5:$F$7,Carbon!$G$5:$I$6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3" i="1" l="1"/>
  <c r="P13" i="1"/>
  <c r="Q14" i="1"/>
  <c r="Q12" i="1"/>
  <c r="C365" i="1" s="1"/>
  <c r="E365" i="1" s="1"/>
  <c r="P14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320" i="1" l="1"/>
  <c r="E320" i="1" s="1"/>
  <c r="C367" i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<sst xmlns="http://schemas.openxmlformats.org/spreadsheetml/2006/main" count="33" uniqueCount="32">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</sst>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-20.609244391138873</c:v>
                </c:pt>
                <c:pt idx="1">
                  <c:v>8.5659125864253838</c:v>
                </c:pt>
                <c:pt idx="2">
                  <c:v>17.741069563990095</c:v>
                </c:pt>
                <c:pt idx="3">
                  <c:v>-13.083773458445194</c:v>
                </c:pt>
                <c:pt idx="4">
                  <c:v>-5.9086164808809372</c:v>
                </c:pt>
                <c:pt idx="5">
                  <c:v>-2.7334595033162259</c:v>
                </c:pt>
                <c:pt idx="6">
                  <c:v>-11.558302525751515</c:v>
                </c:pt>
                <c:pt idx="7">
                  <c:v>-9.3831455481872581</c:v>
                </c:pt>
                <c:pt idx="8">
                  <c:v>-7.2079885706225468</c:v>
                </c:pt>
                <c:pt idx="9">
                  <c:v>-13.032831593057836</c:v>
                </c:pt>
                <c:pt idx="10">
                  <c:v>18.142325384506421</c:v>
                </c:pt>
                <c:pt idx="11">
                  <c:v>27.317482362071132</c:v>
                </c:pt>
                <c:pt idx="12">
                  <c:v>-8.5073606603641565</c:v>
                </c:pt>
                <c:pt idx="13">
                  <c:v>8.6677963172001</c:v>
                </c:pt>
                <c:pt idx="14">
                  <c:v>-25.157046705235189</c:v>
                </c:pt>
                <c:pt idx="15">
                  <c:v>20.018110272329523</c:v>
                </c:pt>
                <c:pt idx="16">
                  <c:v>15.193267249893779</c:v>
                </c:pt>
                <c:pt idx="17">
                  <c:v>12.36842422745849</c:v>
                </c:pt>
                <c:pt idx="18">
                  <c:v>-6.4564187949772531</c:v>
                </c:pt>
                <c:pt idx="19">
                  <c:v>-5.2812618174125419</c:v>
                </c:pt>
                <c:pt idx="20">
                  <c:v>1.8938951601521694</c:v>
                </c:pt>
                <c:pt idx="21">
                  <c:v>25.069052137716426</c:v>
                </c:pt>
                <c:pt idx="22">
                  <c:v>-2.7557908847188628</c:v>
                </c:pt>
                <c:pt idx="23">
                  <c:v>-9.5806339071541515</c:v>
                </c:pt>
                <c:pt idx="24">
                  <c:v>-12.405476929589895</c:v>
                </c:pt>
                <c:pt idx="25">
                  <c:v>17.769680047974816</c:v>
                </c:pt>
                <c:pt idx="26">
                  <c:v>-4.0551629744604725</c:v>
                </c:pt>
                <c:pt idx="27">
                  <c:v>27.119994003103784</c:v>
                </c:pt>
                <c:pt idx="28">
                  <c:v>3.2951509806684953</c:v>
                </c:pt>
                <c:pt idx="29">
                  <c:v>21.470307958233207</c:v>
                </c:pt>
                <c:pt idx="30">
                  <c:v>6.6454649357974631</c:v>
                </c:pt>
                <c:pt idx="31">
                  <c:v>21.820621913362174</c:v>
                </c:pt>
                <c:pt idx="32">
                  <c:v>19.995778890926886</c:v>
                </c:pt>
                <c:pt idx="33">
                  <c:v>-2.8290641315088578</c:v>
                </c:pt>
                <c:pt idx="34">
                  <c:v>15.346092846055853</c:v>
                </c:pt>
                <c:pt idx="35">
                  <c:v>15.521249823620565</c:v>
                </c:pt>
                <c:pt idx="36">
                  <c:v>22.696406801184821</c:v>
                </c:pt>
                <c:pt idx="37">
                  <c:v>9.8715637787495325</c:v>
                </c:pt>
                <c:pt idx="38">
                  <c:v>13.046720756314244</c:v>
                </c:pt>
                <c:pt idx="39">
                  <c:v>6.2218777338785003</c:v>
                </c:pt>
                <c:pt idx="40">
                  <c:v>-10.602965288556788</c:v>
                </c:pt>
                <c:pt idx="41">
                  <c:v>7.5721916890079228</c:v>
                </c:pt>
                <c:pt idx="42">
                  <c:v>5.7473486665721794</c:v>
                </c:pt>
                <c:pt idx="43">
                  <c:v>22.922505644136891</c:v>
                </c:pt>
                <c:pt idx="44">
                  <c:v>18.097662621701602</c:v>
                </c:pt>
                <c:pt idx="45">
                  <c:v>28.272819599265858</c:v>
                </c:pt>
                <c:pt idx="46">
                  <c:v>2.4479765768305697</c:v>
                </c:pt>
                <c:pt idx="47">
                  <c:v>3.623133554395281</c:v>
                </c:pt>
                <c:pt idx="48">
                  <c:v>42.798290531959537</c:v>
                </c:pt>
                <c:pt idx="49">
                  <c:v>24.973447509524249</c:v>
                </c:pt>
                <c:pt idx="50">
                  <c:v>8.1486044870885053</c:v>
                </c:pt>
                <c:pt idx="51">
                  <c:v>31.323761464653217</c:v>
                </c:pt>
                <c:pt idx="52">
                  <c:v>35.498918442217928</c:v>
                </c:pt>
                <c:pt idx="53">
                  <c:v>26.674075419782184</c:v>
                </c:pt>
                <c:pt idx="54">
                  <c:v>39.849232397346896</c:v>
                </c:pt>
                <c:pt idx="55">
                  <c:v>18.024389374911607</c:v>
                </c:pt>
                <c:pt idx="56">
                  <c:v>16.199546352475863</c:v>
                </c:pt>
                <c:pt idx="57">
                  <c:v>34.374703330040575</c:v>
                </c:pt>
                <c:pt idx="58">
                  <c:v>5.5498603076052859</c:v>
                </c:pt>
                <c:pt idx="59">
                  <c:v>31.725017285169542</c:v>
                </c:pt>
                <c:pt idx="60">
                  <c:v>14.900174262734254</c:v>
                </c:pt>
                <c:pt idx="61">
                  <c:v>16.075331240298965</c:v>
                </c:pt>
                <c:pt idx="62">
                  <c:v>-4.7495117821367785</c:v>
                </c:pt>
                <c:pt idx="63">
                  <c:v>30.425645195427933</c:v>
                </c:pt>
                <c:pt idx="64">
                  <c:v>56.600802172992644</c:v>
                </c:pt>
                <c:pt idx="65">
                  <c:v>10.775959150556901</c:v>
                </c:pt>
                <c:pt idx="66">
                  <c:v>1.9511161281216118</c:v>
                </c:pt>
                <c:pt idx="67">
                  <c:v>-5.8737268943136769</c:v>
                </c:pt>
                <c:pt idx="68">
                  <c:v>35.30143008325058</c:v>
                </c:pt>
                <c:pt idx="69">
                  <c:v>-1.5234129391847091</c:v>
                </c:pt>
                <c:pt idx="70">
                  <c:v>1.6517440383800022</c:v>
                </c:pt>
                <c:pt idx="71">
                  <c:v>9.8269010159442587</c:v>
                </c:pt>
                <c:pt idx="72">
                  <c:v>16.00205799350897</c:v>
                </c:pt>
                <c:pt idx="73">
                  <c:v>4.1772149710736812</c:v>
                </c:pt>
                <c:pt idx="74">
                  <c:v>6.3523719486379377</c:v>
                </c:pt>
                <c:pt idx="75">
                  <c:v>-5.472471073797351</c:v>
                </c:pt>
                <c:pt idx="76">
                  <c:v>16.70268590376736</c:v>
                </c:pt>
                <c:pt idx="77">
                  <c:v>-2.1221571186683832</c:v>
                </c:pt>
                <c:pt idx="78">
                  <c:v>-4.9470001411036719</c:v>
                </c:pt>
                <c:pt idx="79">
                  <c:v>6.2281568364610393</c:v>
                </c:pt>
                <c:pt idx="80">
                  <c:v>-7.5966861859747041</c:v>
                </c:pt>
                <c:pt idx="81">
                  <c:v>-0.42152920840999286</c:v>
                </c:pt>
                <c:pt idx="82">
                  <c:v>11.753627769154264</c:v>
                </c:pt>
                <c:pt idx="83">
                  <c:v>-12.071215253281025</c:v>
                </c:pt>
                <c:pt idx="84">
                  <c:v>34.103941724283686</c:v>
                </c:pt>
                <c:pt idx="85">
                  <c:v>1.2790987018479427</c:v>
                </c:pt>
                <c:pt idx="86">
                  <c:v>12.454255679412654</c:v>
                </c:pt>
                <c:pt idx="87">
                  <c:v>2.6294126569773653</c:v>
                </c:pt>
                <c:pt idx="88">
                  <c:v>12.804569634541622</c:v>
                </c:pt>
                <c:pt idx="89">
                  <c:v>14.979726612106333</c:v>
                </c:pt>
                <c:pt idx="90">
                  <c:v>10.154883589671044</c:v>
                </c:pt>
                <c:pt idx="91">
                  <c:v>3.3300405672353008</c:v>
                </c:pt>
                <c:pt idx="92">
                  <c:v>6.5051975448000121</c:v>
                </c:pt>
                <c:pt idx="93">
                  <c:v>-5.3196454776352766</c:v>
                </c:pt>
                <c:pt idx="94">
                  <c:v>15.85551149992898</c:v>
                </c:pt>
                <c:pt idx="95">
                  <c:v>1.0306684774936912</c:v>
                </c:pt>
                <c:pt idx="96">
                  <c:v>-1.7941745449415976</c:v>
                </c:pt>
                <c:pt idx="97">
                  <c:v>23.380982432622659</c:v>
                </c:pt>
                <c:pt idx="98">
                  <c:v>-11.44386058981263</c:v>
                </c:pt>
                <c:pt idx="99">
                  <c:v>-1.2687036122479185</c:v>
                </c:pt>
                <c:pt idx="100">
                  <c:v>24.906453365316338</c:v>
                </c:pt>
                <c:pt idx="101">
                  <c:v>14.081610342881049</c:v>
                </c:pt>
                <c:pt idx="102">
                  <c:v>13.256767320445761</c:v>
                </c:pt>
                <c:pt idx="103">
                  <c:v>21.431924298010017</c:v>
                </c:pt>
                <c:pt idx="104">
                  <c:v>1.6070812755747284</c:v>
                </c:pt>
                <c:pt idx="105">
                  <c:v>13.78223825313944</c:v>
                </c:pt>
                <c:pt idx="106">
                  <c:v>22.957395230703696</c:v>
                </c:pt>
                <c:pt idx="107">
                  <c:v>18.132552208268407</c:v>
                </c:pt>
                <c:pt idx="108">
                  <c:v>26.307709185833119</c:v>
                </c:pt>
                <c:pt idx="109">
                  <c:v>18.482866163397375</c:v>
                </c:pt>
                <c:pt idx="110">
                  <c:v>30.658023140962086</c:v>
                </c:pt>
                <c:pt idx="111">
                  <c:v>31.833180118526798</c:v>
                </c:pt>
                <c:pt idx="112">
                  <c:v>12.008337096091054</c:v>
                </c:pt>
                <c:pt idx="113">
                  <c:v>-7.8165059263442345</c:v>
                </c:pt>
                <c:pt idx="114">
                  <c:v>46.358651051220022</c:v>
                </c:pt>
                <c:pt idx="115">
                  <c:v>31.533808028784733</c:v>
                </c:pt>
                <c:pt idx="116">
                  <c:v>31.708965006349445</c:v>
                </c:pt>
                <c:pt idx="117">
                  <c:v>56.884121983913701</c:v>
                </c:pt>
                <c:pt idx="118">
                  <c:v>19.059278961478412</c:v>
                </c:pt>
                <c:pt idx="119">
                  <c:v>10.234435939043124</c:v>
                </c:pt>
                <c:pt idx="120">
                  <c:v>70.40959291660738</c:v>
                </c:pt>
                <c:pt idx="121">
                  <c:v>82.584749894172091</c:v>
                </c:pt>
                <c:pt idx="122">
                  <c:v>85.759906871736803</c:v>
                </c:pt>
                <c:pt idx="123">
                  <c:v>72.935063849301059</c:v>
                </c:pt>
                <c:pt idx="124">
                  <c:v>96.110220826865771</c:v>
                </c:pt>
                <c:pt idx="125">
                  <c:v>90.285377804430482</c:v>
                </c:pt>
                <c:pt idx="126">
                  <c:v>55.460534781994738</c:v>
                </c:pt>
                <c:pt idx="127">
                  <c:v>75.63569175955945</c:v>
                </c:pt>
                <c:pt idx="128">
                  <c:v>115.81084873712416</c:v>
                </c:pt>
                <c:pt idx="129">
                  <c:v>121.98600571468842</c:v>
                </c:pt>
                <c:pt idx="130">
                  <c:v>123.16116269225313</c:v>
                </c:pt>
                <c:pt idx="131">
                  <c:v>119.33631966981784</c:v>
                </c:pt>
                <c:pt idx="132">
                  <c:v>147.5114766473821</c:v>
                </c:pt>
                <c:pt idx="133">
                  <c:v>170.68663362494681</c:v>
                </c:pt>
                <c:pt idx="134">
                  <c:v>152.86179060251152</c:v>
                </c:pt>
                <c:pt idx="135">
                  <c:v>154.03694758007578</c:v>
                </c:pt>
                <c:pt idx="136">
                  <c:v>232.21210455764049</c:v>
                </c:pt>
                <c:pt idx="137">
                  <c:v>187.3872615352052</c:v>
                </c:pt>
                <c:pt idx="138">
                  <c:v>203.56241851276945</c:v>
                </c:pt>
                <c:pt idx="139">
                  <c:v>226.73757549033417</c:v>
                </c:pt>
                <c:pt idx="140">
                  <c:v>276.91273246789888</c:v>
                </c:pt>
                <c:pt idx="141">
                  <c:v>266.08788944546313</c:v>
                </c:pt>
                <c:pt idx="142">
                  <c:v>256.26304642302784</c:v>
                </c:pt>
                <c:pt idx="143">
                  <c:v>250.43820340059256</c:v>
                </c:pt>
                <c:pt idx="144">
                  <c:v>288.61336037815681</c:v>
                </c:pt>
                <c:pt idx="145">
                  <c:v>302.78851735572152</c:v>
                </c:pt>
                <c:pt idx="146">
                  <c:v>339.96367433328578</c:v>
                </c:pt>
                <c:pt idx="147">
                  <c:v>387.13883131085049</c:v>
                </c:pt>
                <c:pt idx="148">
                  <c:v>370.3139882884152</c:v>
                </c:pt>
                <c:pt idx="149">
                  <c:v>372.48914526597946</c:v>
                </c:pt>
                <c:pt idx="150">
                  <c:v>409.66430224354417</c:v>
                </c:pt>
                <c:pt idx="151">
                  <c:v>402.83945922110888</c:v>
                </c:pt>
                <c:pt idx="152">
                  <c:v>433.01461619867314</c:v>
                </c:pt>
                <c:pt idx="153">
                  <c:v>427.18977317623785</c:v>
                </c:pt>
                <c:pt idx="154">
                  <c:v>459.36493015380256</c:v>
                </c:pt>
                <c:pt idx="155">
                  <c:v>515.54008713136682</c:v>
                </c:pt>
                <c:pt idx="156">
                  <c:v>438.71524410893153</c:v>
                </c:pt>
                <c:pt idx="157">
                  <c:v>488.89040108649624</c:v>
                </c:pt>
                <c:pt idx="158">
                  <c:v>555.0655580640605</c:v>
                </c:pt>
                <c:pt idx="159">
                  <c:v>528.24071504162521</c:v>
                </c:pt>
                <c:pt idx="160">
                  <c:v>564.41587201918992</c:v>
                </c:pt>
                <c:pt idx="161">
                  <c:v>605.59102899675418</c:v>
                </c:pt>
                <c:pt idx="162">
                  <c:v>673.76618597431889</c:v>
                </c:pt>
                <c:pt idx="163">
                  <c:v>611.9413429518836</c:v>
                </c:pt>
                <c:pt idx="164">
                  <c:v>711.11649992944785</c:v>
                </c:pt>
                <c:pt idx="165">
                  <c:v>718.29165690701257</c:v>
                </c:pt>
                <c:pt idx="166">
                  <c:v>692.46681388457728</c:v>
                </c:pt>
                <c:pt idx="167">
                  <c:v>757.64197086214153</c:v>
                </c:pt>
                <c:pt idx="168">
                  <c:v>838.81712783970625</c:v>
                </c:pt>
                <c:pt idx="169">
                  <c:v>879.99228481727096</c:v>
                </c:pt>
                <c:pt idx="170">
                  <c:v>840.16744179483521</c:v>
                </c:pt>
                <c:pt idx="171">
                  <c:v>844.34259877239992</c:v>
                </c:pt>
                <c:pt idx="172">
                  <c:v>850.51775574996464</c:v>
                </c:pt>
                <c:pt idx="173">
                  <c:v>908.69291272752889</c:v>
                </c:pt>
                <c:pt idx="174">
                  <c:v>956.8680697050936</c:v>
                </c:pt>
                <c:pt idx="175">
                  <c:v>988.04322668265831</c:v>
                </c:pt>
                <c:pt idx="176">
                  <c:v>1023.2183836602226</c:v>
                </c:pt>
                <c:pt idx="177">
                  <c:v>1053.3935406377873</c:v>
                </c:pt>
                <c:pt idx="178">
                  <c:v>1105.5686976153515</c:v>
                </c:pt>
                <c:pt idx="179">
                  <c:v>1064.7438545929163</c:v>
                </c:pt>
                <c:pt idx="180">
                  <c:v>1062.919011570481</c:v>
                </c:pt>
                <c:pt idx="181">
                  <c:v>1099.0941685480452</c:v>
                </c:pt>
                <c:pt idx="182">
                  <c:v>1141.2693255256099</c:v>
                </c:pt>
                <c:pt idx="183">
                  <c:v>1095.4444825031746</c:v>
                </c:pt>
                <c:pt idx="184">
                  <c:v>1113.6196394807389</c:v>
                </c:pt>
                <c:pt idx="185">
                  <c:v>1091.7947964583036</c:v>
                </c:pt>
                <c:pt idx="186">
                  <c:v>1106.9699534358683</c:v>
                </c:pt>
                <c:pt idx="187">
                  <c:v>1063.1451104134326</c:v>
                </c:pt>
                <c:pt idx="188">
                  <c:v>1003.3202673909973</c:v>
                </c:pt>
                <c:pt idx="189">
                  <c:v>1016.495424368562</c:v>
                </c:pt>
                <c:pt idx="190">
                  <c:v>1075.6705813461263</c:v>
                </c:pt>
                <c:pt idx="191">
                  <c:v>1025.845738323691</c:v>
                </c:pt>
                <c:pt idx="192">
                  <c:v>949.02089530125568</c:v>
                </c:pt>
                <c:pt idx="193">
                  <c:v>943.19605227881993</c:v>
                </c:pt>
                <c:pt idx="194">
                  <c:v>919.37120925638465</c:v>
                </c:pt>
                <c:pt idx="195">
                  <c:v>905.54636623394936</c:v>
                </c:pt>
                <c:pt idx="196">
                  <c:v>895.72152321151361</c:v>
                </c:pt>
                <c:pt idx="197">
                  <c:v>849.89668018907832</c:v>
                </c:pt>
                <c:pt idx="198">
                  <c:v>798.07183716664304</c:v>
                </c:pt>
                <c:pt idx="199">
                  <c:v>732.24699414420729</c:v>
                </c:pt>
                <c:pt idx="200">
                  <c:v>744.422151121772</c:v>
                </c:pt>
                <c:pt idx="201">
                  <c:v>674.59730809933671</c:v>
                </c:pt>
                <c:pt idx="202">
                  <c:v>717.77246507690097</c:v>
                </c:pt>
                <c:pt idx="203">
                  <c:v>656.94762205446568</c:v>
                </c:pt>
                <c:pt idx="204">
                  <c:v>564.12277903203039</c:v>
                </c:pt>
                <c:pt idx="205">
                  <c:v>545.29793600959465</c:v>
                </c:pt>
                <c:pt idx="206">
                  <c:v>504.47309298715936</c:v>
                </c:pt>
                <c:pt idx="207">
                  <c:v>523.64824996472407</c:v>
                </c:pt>
                <c:pt idx="208">
                  <c:v>433.82340694228833</c:v>
                </c:pt>
                <c:pt idx="209">
                  <c:v>399.99856391985304</c:v>
                </c:pt>
                <c:pt idx="210">
                  <c:v>386.1737208974173</c:v>
                </c:pt>
                <c:pt idx="211">
                  <c:v>334.34887787498201</c:v>
                </c:pt>
                <c:pt idx="212">
                  <c:v>300.52403485254672</c:v>
                </c:pt>
                <c:pt idx="213">
                  <c:v>281.69919183011098</c:v>
                </c:pt>
                <c:pt idx="214">
                  <c:v>253.87434880767569</c:v>
                </c:pt>
                <c:pt idx="215">
                  <c:v>264.0495057852404</c:v>
                </c:pt>
                <c:pt idx="216">
                  <c:v>219.22466276280466</c:v>
                </c:pt>
                <c:pt idx="217">
                  <c:v>182.39981974036937</c:v>
                </c:pt>
                <c:pt idx="218">
                  <c:v>133.57497671793408</c:v>
                </c:pt>
                <c:pt idx="219">
                  <c:v>140.75013369549833</c:v>
                </c:pt>
                <c:pt idx="220">
                  <c:v>141.92529067306305</c:v>
                </c:pt>
                <c:pt idx="221">
                  <c:v>103.10044765062776</c:v>
                </c:pt>
                <c:pt idx="222">
                  <c:v>128.27560462819201</c:v>
                </c:pt>
                <c:pt idx="223">
                  <c:v>118.45076160575672</c:v>
                </c:pt>
                <c:pt idx="224">
                  <c:v>93.625918583321436</c:v>
                </c:pt>
                <c:pt idx="225">
                  <c:v>113.80107556088569</c:v>
                </c:pt>
                <c:pt idx="226">
                  <c:v>68.976232538450404</c:v>
                </c:pt>
                <c:pt idx="227">
                  <c:v>94.151389516015115</c:v>
                </c:pt>
                <c:pt idx="228">
                  <c:v>107.32654649357937</c:v>
                </c:pt>
                <c:pt idx="229">
                  <c:v>57.501703471144083</c:v>
                </c:pt>
                <c:pt idx="230">
                  <c:v>53.676860448708794</c:v>
                </c:pt>
                <c:pt idx="231">
                  <c:v>46.852017426273051</c:v>
                </c:pt>
                <c:pt idx="232">
                  <c:v>45.027174403837762</c:v>
                </c:pt>
                <c:pt idx="233">
                  <c:v>46.202331381402473</c:v>
                </c:pt>
                <c:pt idx="234">
                  <c:v>33.37748835896673</c:v>
                </c:pt>
                <c:pt idx="235">
                  <c:v>33.552645336531441</c:v>
                </c:pt>
                <c:pt idx="236">
                  <c:v>36.727802314096152</c:v>
                </c:pt>
                <c:pt idx="237">
                  <c:v>9.9029592916604088</c:v>
                </c:pt>
                <c:pt idx="238">
                  <c:v>7.811626922512005E-2</c:v>
                </c:pt>
                <c:pt idx="239">
                  <c:v>15.253273246789831</c:v>
                </c:pt>
                <c:pt idx="240">
                  <c:v>26.428430224354088</c:v>
                </c:pt>
                <c:pt idx="241">
                  <c:v>2.6035872019187991</c:v>
                </c:pt>
                <c:pt idx="242">
                  <c:v>-5.2212558205169444</c:v>
                </c:pt>
                <c:pt idx="243">
                  <c:v>-6.0460988429522331</c:v>
                </c:pt>
                <c:pt idx="244">
                  <c:v>11.129058134612478</c:v>
                </c:pt>
                <c:pt idx="245">
                  <c:v>10.304215112176735</c:v>
                </c:pt>
                <c:pt idx="246">
                  <c:v>-13.520627910258554</c:v>
                </c:pt>
                <c:pt idx="247">
                  <c:v>-4.3454709326938428</c:v>
                </c:pt>
                <c:pt idx="248">
                  <c:v>12.829686044870414</c:v>
                </c:pt>
                <c:pt idx="249">
                  <c:v>-4.995156977564875</c:v>
                </c:pt>
                <c:pt idx="250">
                  <c:v>-11.820000000000164</c:v>
                </c:pt>
                <c:pt idx="251">
                  <c:v>-28.644843022435907</c:v>
                </c:pt>
                <c:pt idx="252">
                  <c:v>3.5303139551288041</c:v>
                </c:pt>
                <c:pt idx="253">
                  <c:v>-12.294529067306485</c:v>
                </c:pt>
                <c:pt idx="254">
                  <c:v>-6.1193720897422281</c:v>
                </c:pt>
                <c:pt idx="255">
                  <c:v>-16.944215112177517</c:v>
                </c:pt>
                <c:pt idx="256">
                  <c:v>-16.769058134612806</c:v>
                </c:pt>
                <c:pt idx="257">
                  <c:v>-6.5939011570485491</c:v>
                </c:pt>
                <c:pt idx="258">
                  <c:v>-20.418744179483838</c:v>
                </c:pt>
                <c:pt idx="259">
                  <c:v>-19.243587201919127</c:v>
                </c:pt>
                <c:pt idx="260">
                  <c:v>-9.06843022435487</c:v>
                </c:pt>
                <c:pt idx="261">
                  <c:v>-24.893273246790159</c:v>
                </c:pt>
                <c:pt idx="262">
                  <c:v>-11.718116269225447</c:v>
                </c:pt>
                <c:pt idx="263">
                  <c:v>-26.542959291661191</c:v>
                </c:pt>
                <c:pt idx="264">
                  <c:v>-15.36780231409648</c:v>
                </c:pt>
                <c:pt idx="265">
                  <c:v>-26.192645336531768</c:v>
                </c:pt>
                <c:pt idx="266">
                  <c:v>-7.0174883589675119</c:v>
                </c:pt>
                <c:pt idx="267">
                  <c:v>-8.8423313814028006</c:v>
                </c:pt>
                <c:pt idx="268">
                  <c:v>-4.6671744038380893</c:v>
                </c:pt>
                <c:pt idx="269">
                  <c:v>-34.492017426273833</c:v>
                </c:pt>
                <c:pt idx="270">
                  <c:v>-25.316860448709122</c:v>
                </c:pt>
                <c:pt idx="271">
                  <c:v>-34.14170347114441</c:v>
                </c:pt>
                <c:pt idx="272">
                  <c:v>-12.966546493580154</c:v>
                </c:pt>
                <c:pt idx="273">
                  <c:v>-10.791389516015442</c:v>
                </c:pt>
                <c:pt idx="274">
                  <c:v>-8.616232538451186</c:v>
                </c:pt>
                <c:pt idx="275">
                  <c:v>-20.441075560886475</c:v>
                </c:pt>
                <c:pt idx="276">
                  <c:v>-21.265918583321763</c:v>
                </c:pt>
                <c:pt idx="277">
                  <c:v>-10.090761605757507</c:v>
                </c:pt>
                <c:pt idx="278">
                  <c:v>-27.915604628192796</c:v>
                </c:pt>
                <c:pt idx="279">
                  <c:v>-2.7404476506280844</c:v>
                </c:pt>
                <c:pt idx="280">
                  <c:v>-32.565290673063828</c:v>
                </c:pt>
                <c:pt idx="281">
                  <c:v>-27.390133695499117</c:v>
                </c:pt>
                <c:pt idx="282">
                  <c:v>3.7850232820655947</c:v>
                </c:pt>
                <c:pt idx="283">
                  <c:v>-3.9819740370148793E-2</c:v>
                </c:pt>
                <c:pt idx="284">
                  <c:v>-14.864662762805438</c:v>
                </c:pt>
                <c:pt idx="285">
                  <c:v>-4.6895057852407263</c:v>
                </c:pt>
                <c:pt idx="286">
                  <c:v>-4.5143488076764697</c:v>
                </c:pt>
                <c:pt idx="287">
                  <c:v>-14.339191830111758</c:v>
                </c:pt>
                <c:pt idx="288">
                  <c:v>-5.1640348525470472</c:v>
                </c:pt>
                <c:pt idx="289">
                  <c:v>-18.988877874982791</c:v>
                </c:pt>
                <c:pt idx="290">
                  <c:v>-3.8137208974180794</c:v>
                </c:pt>
                <c:pt idx="291">
                  <c:v>-8.6385639198533681</c:v>
                </c:pt>
                <c:pt idx="292">
                  <c:v>-19.463406942289112</c:v>
                </c:pt>
                <c:pt idx="293">
                  <c:v>-23.2882499647244</c:v>
                </c:pt>
                <c:pt idx="294">
                  <c:v>-20.113092987159689</c:v>
                </c:pt>
                <c:pt idx="295">
                  <c:v>-8.9379360095954326</c:v>
                </c:pt>
                <c:pt idx="296">
                  <c:v>-11.762779032030721</c:v>
                </c:pt>
                <c:pt idx="297">
                  <c:v>-10.58762205446601</c:v>
                </c:pt>
                <c:pt idx="298">
                  <c:v>-21.412465076901753</c:v>
                </c:pt>
                <c:pt idx="299">
                  <c:v>2.7626919006629578</c:v>
                </c:pt>
                <c:pt idx="300">
                  <c:v>-30.062151121772331</c:v>
                </c:pt>
                <c:pt idx="301">
                  <c:v>-18.886994144208074</c:v>
                </c:pt>
                <c:pt idx="302">
                  <c:v>-19.711837166643363</c:v>
                </c:pt>
                <c:pt idx="303">
                  <c:v>-4.5366801890791066</c:v>
                </c:pt>
                <c:pt idx="304">
                  <c:v>-8.3615232115143954</c:v>
                </c:pt>
                <c:pt idx="305">
                  <c:v>-3.1863662339496841</c:v>
                </c:pt>
                <c:pt idx="306">
                  <c:v>-14.011209256385428</c:v>
                </c:pt>
                <c:pt idx="307">
                  <c:v>-2.8360522788207163</c:v>
                </c:pt>
                <c:pt idx="308">
                  <c:v>-14.660895301256005</c:v>
                </c:pt>
                <c:pt idx="309">
                  <c:v>-1.4857383236917485</c:v>
                </c:pt>
                <c:pt idx="310">
                  <c:v>-3.3105813461270372</c:v>
                </c:pt>
                <c:pt idx="311">
                  <c:v>-8.135424368562326</c:v>
                </c:pt>
                <c:pt idx="312">
                  <c:v>-7.9602673909980695</c:v>
                </c:pt>
                <c:pt idx="313">
                  <c:v>-9.7851104134333582</c:v>
                </c:pt>
                <c:pt idx="314">
                  <c:v>-4.6099534358686469</c:v>
                </c:pt>
                <c:pt idx="315">
                  <c:v>9.5652035416956096</c:v>
                </c:pt>
                <c:pt idx="316">
                  <c:v>-10.259639480739679</c:v>
                </c:pt>
                <c:pt idx="317">
                  <c:v>14.915517496825032</c:v>
                </c:pt>
                <c:pt idx="318">
                  <c:v>23.090674474389289</c:v>
                </c:pt>
                <c:pt idx="319">
                  <c:v>12.265831451954</c:v>
                </c:pt>
                <c:pt idx="320">
                  <c:v>5.4409884295187112</c:v>
                </c:pt>
                <c:pt idx="321">
                  <c:v>14.616145407082968</c:v>
                </c:pt>
                <c:pt idx="322">
                  <c:v>-8.208697615352321</c:v>
                </c:pt>
                <c:pt idx="323">
                  <c:v>-3.3540637787609739E-2</c:v>
                </c:pt>
                <c:pt idx="324">
                  <c:v>-0.85838366022335322</c:v>
                </c:pt>
                <c:pt idx="325">
                  <c:v>-2.6832266826586419</c:v>
                </c:pt>
                <c:pt idx="326">
                  <c:v>14.491930294906069</c:v>
                </c:pt>
                <c:pt idx="327">
                  <c:v>15.667087272470326</c:v>
                </c:pt>
                <c:pt idx="328">
                  <c:v>21.842244250035037</c:v>
                </c:pt>
                <c:pt idx="329">
                  <c:v>21.017401227599748</c:v>
                </c:pt>
                <c:pt idx="330">
                  <c:v>25.192558205164005</c:v>
                </c:pt>
                <c:pt idx="331">
                  <c:v>40.367715182728716</c:v>
                </c:pt>
                <c:pt idx="332">
                  <c:v>34.542872160293427</c:v>
                </c:pt>
                <c:pt idx="333">
                  <c:v>39.718029137857684</c:v>
                </c:pt>
                <c:pt idx="334">
                  <c:v>32.893186115422395</c:v>
                </c:pt>
                <c:pt idx="335">
                  <c:v>33.068343092986652</c:v>
                </c:pt>
                <c:pt idx="336">
                  <c:v>36.243500070551363</c:v>
                </c:pt>
                <c:pt idx="337">
                  <c:v>36.418657048116074</c:v>
                </c:pt>
                <c:pt idx="338">
                  <c:v>50.593814025680331</c:v>
                </c:pt>
                <c:pt idx="339">
                  <c:v>40.768971003245042</c:v>
                </c:pt>
                <c:pt idx="340">
                  <c:v>48.944127980809753</c:v>
                </c:pt>
                <c:pt idx="341">
                  <c:v>75.11928495837401</c:v>
                </c:pt>
                <c:pt idx="342">
                  <c:v>54.294441935938721</c:v>
                </c:pt>
                <c:pt idx="343">
                  <c:v>79.469598913503432</c:v>
                </c:pt>
                <c:pt idx="344">
                  <c:v>77.644755891067689</c:v>
                </c:pt>
                <c:pt idx="345">
                  <c:v>56.8199128686324</c:v>
                </c:pt>
                <c:pt idx="346">
                  <c:v>52.995069846197111</c:v>
                </c:pt>
                <c:pt idx="347">
                  <c:v>78.170226823761368</c:v>
                </c:pt>
                <c:pt idx="348">
                  <c:v>62.345383801326079</c:v>
                </c:pt>
                <c:pt idx="349">
                  <c:v>70.520540778890791</c:v>
                </c:pt>
                <c:pt idx="350">
                  <c:v>68.695697756455047</c:v>
                </c:pt>
                <c:pt idx="351">
                  <c:v>74.870854734019758</c:v>
                </c:pt>
                <c:pt idx="352">
                  <c:v>87.04601171158447</c:v>
                </c:pt>
                <c:pt idx="353">
                  <c:v>61.221168689148726</c:v>
                </c:pt>
                <c:pt idx="354">
                  <c:v>66.396325666713437</c:v>
                </c:pt>
                <c:pt idx="355">
                  <c:v>65.571482644278149</c:v>
                </c:pt>
                <c:pt idx="356">
                  <c:v>80.746639621842405</c:v>
                </c:pt>
                <c:pt idx="357">
                  <c:v>90.921796599407116</c:v>
                </c:pt>
                <c:pt idx="358">
                  <c:v>65.096953576971828</c:v>
                </c:pt>
                <c:pt idx="359">
                  <c:v>73.272110554536084</c:v>
                </c:pt>
                <c:pt idx="360">
                  <c:v>55.447267532100796</c:v>
                </c:pt>
                <c:pt idx="361">
                  <c:v>63.622424509665507</c:v>
                </c:pt>
                <c:pt idx="362">
                  <c:v>76.797581487229763</c:v>
                </c:pt>
                <c:pt idx="363">
                  <c:v>77.972738464794475</c:v>
                </c:pt>
                <c:pt idx="364">
                  <c:v>50.147895442359186</c:v>
                </c:pt>
                <c:pt idx="365">
                  <c:v>63.323052419923442</c:v>
                </c:pt>
                <c:pt idx="366">
                  <c:v>55.498209397488154</c:v>
                </c:pt>
                <c:pt idx="367">
                  <c:v>62.67336637505241</c:v>
                </c:pt>
                <c:pt idx="368">
                  <c:v>57.848523352617121</c:v>
                </c:pt>
                <c:pt idx="369">
                  <c:v>53.023680330181833</c:v>
                </c:pt>
                <c:pt idx="370">
                  <c:v>60.198837307746089</c:v>
                </c:pt>
                <c:pt idx="371">
                  <c:v>75.3739942853108</c:v>
                </c:pt>
                <c:pt idx="372">
                  <c:v>64.549151262875512</c:v>
                </c:pt>
                <c:pt idx="373">
                  <c:v>73.724308240439768</c:v>
                </c:pt>
                <c:pt idx="374">
                  <c:v>39.89946521800448</c:v>
                </c:pt>
                <c:pt idx="375">
                  <c:v>42.074622195569191</c:v>
                </c:pt>
                <c:pt idx="376">
                  <c:v>79.249779173133447</c:v>
                </c:pt>
                <c:pt idx="377">
                  <c:v>48.424936150698159</c:v>
                </c:pt>
                <c:pt idx="378">
                  <c:v>46.60009312826287</c:v>
                </c:pt>
                <c:pt idx="379">
                  <c:v>73.775250105827126</c:v>
                </c:pt>
                <c:pt idx="380">
                  <c:v>59.950407083391838</c:v>
                </c:pt>
                <c:pt idx="381">
                  <c:v>48.125564060956549</c:v>
                </c:pt>
                <c:pt idx="382">
                  <c:v>70.300721038520805</c:v>
                </c:pt>
                <c:pt idx="383">
                  <c:v>56.475878016085517</c:v>
                </c:pt>
                <c:pt idx="384">
                  <c:v>53.651034993650228</c:v>
                </c:pt>
                <c:pt idx="385">
                  <c:v>31.826191971214485</c:v>
                </c:pt>
                <c:pt idx="386">
                  <c:v>32.001348948779196</c:v>
                </c:pt>
                <c:pt idx="387">
                  <c:v>39.176505926343907</c:v>
                </c:pt>
                <c:pt idx="388">
                  <c:v>62.351662903908164</c:v>
                </c:pt>
                <c:pt idx="389">
                  <c:v>42.526819881472875</c:v>
                </c:pt>
                <c:pt idx="390">
                  <c:v>22.701976859037586</c:v>
                </c:pt>
                <c:pt idx="391">
                  <c:v>24.877133836601843</c:v>
                </c:pt>
                <c:pt idx="392">
                  <c:v>31.052290814166554</c:v>
                </c:pt>
                <c:pt idx="393">
                  <c:v>19.227447791731265</c:v>
                </c:pt>
                <c:pt idx="394">
                  <c:v>50.402604769295522</c:v>
                </c:pt>
                <c:pt idx="395">
                  <c:v>73.577761746860233</c:v>
                </c:pt>
                <c:pt idx="396">
                  <c:v>23.752918724424944</c:v>
                </c:pt>
                <c:pt idx="397">
                  <c:v>7.9280757019892008</c:v>
                </c:pt>
                <c:pt idx="398">
                  <c:v>55.103232679553912</c:v>
                </c:pt>
                <c:pt idx="399">
                  <c:v>25.278389657118169</c:v>
                </c:pt>
                <c:pt idx="400">
                  <c:v>16.45354663468288</c:v>
                </c:pt>
                <c:pt idx="401">
                  <c:v>39.628703612247591</c:v>
                </c:pt>
                <c:pt idx="402">
                  <c:v>20.803860589811848</c:v>
                </c:pt>
                <c:pt idx="403">
                  <c:v>30.979017567376559</c:v>
                </c:pt>
                <c:pt idx="404">
                  <c:v>-2.8458254550587299</c:v>
                </c:pt>
                <c:pt idx="405">
                  <c:v>25.329331522505527</c:v>
                </c:pt>
                <c:pt idx="406">
                  <c:v>13.504488500070238</c:v>
                </c:pt>
                <c:pt idx="407">
                  <c:v>11.679645477634949</c:v>
                </c:pt>
                <c:pt idx="408">
                  <c:v>0.85480245519920572</c:v>
                </c:pt>
                <c:pt idx="409">
                  <c:v>27.029959432763917</c:v>
                </c:pt>
                <c:pt idx="410">
                  <c:v>15.205116410328628</c:v>
                </c:pt>
                <c:pt idx="411">
                  <c:v>-3.6197266121071152</c:v>
                </c:pt>
                <c:pt idx="412">
                  <c:v>4.5554303654575961</c:v>
                </c:pt>
                <c:pt idx="413">
                  <c:v>3.7305873430223073</c:v>
                </c:pt>
                <c:pt idx="414">
                  <c:v>-3.0942556794134362</c:v>
                </c:pt>
                <c:pt idx="415">
                  <c:v>3.0809012981512751</c:v>
                </c:pt>
                <c:pt idx="416">
                  <c:v>-23.743941724284014</c:v>
                </c:pt>
                <c:pt idx="417">
                  <c:v>-2.5687847467197571</c:v>
                </c:pt>
                <c:pt idx="418">
                  <c:v>-4.3936277691550458</c:v>
                </c:pt>
                <c:pt idx="419">
                  <c:v>-11.218470791590335</c:v>
                </c:pt>
                <c:pt idx="420">
                  <c:v>-16.043313814026078</c:v>
                </c:pt>
                <c:pt idx="421">
                  <c:v>-0.86815683646136677</c:v>
                </c:pt>
                <c:pt idx="422">
                  <c:v>-9.6929998588966555</c:v>
                </c:pt>
                <c:pt idx="423">
                  <c:v>-20.517842881332399</c:v>
                </c:pt>
                <c:pt idx="424">
                  <c:v>-8.3426859037676877</c:v>
                </c:pt>
                <c:pt idx="425">
                  <c:v>-13.167528926202976</c:v>
                </c:pt>
                <c:pt idx="426">
                  <c:v>-20.99237194863872</c:v>
                </c:pt>
                <c:pt idx="427">
                  <c:v>-16.817214971074009</c:v>
                </c:pt>
                <c:pt idx="428">
                  <c:v>-6.6420579935092974</c:v>
                </c:pt>
                <c:pt idx="429">
                  <c:v>-19.466901015945041</c:v>
                </c:pt>
                <c:pt idx="430">
                  <c:v>-6.2917440383803296</c:v>
                </c:pt>
                <c:pt idx="431">
                  <c:v>-12.116587060816073</c:v>
                </c:pt>
                <c:pt idx="432">
                  <c:v>-11.941430083251362</c:v>
                </c:pt>
                <c:pt idx="433">
                  <c:v>-10.766273105686651</c:v>
                </c:pt>
                <c:pt idx="434">
                  <c:v>-10.591116128122394</c:v>
                </c:pt>
                <c:pt idx="435">
                  <c:v>-5.4159591505576827</c:v>
                </c:pt>
                <c:pt idx="436">
                  <c:v>-3.2408021729929715</c:v>
                </c:pt>
                <c:pt idx="437">
                  <c:v>-4.0656451954287149</c:v>
                </c:pt>
                <c:pt idx="438">
                  <c:v>-7.8904882178640037</c:v>
                </c:pt>
                <c:pt idx="439">
                  <c:v>-13.715331240299292</c:v>
                </c:pt>
                <c:pt idx="440">
                  <c:v>-29.540174262735036</c:v>
                </c:pt>
                <c:pt idx="441">
                  <c:v>-8.3650172851703246</c:v>
                </c:pt>
                <c:pt idx="442">
                  <c:v>-17.189860307605613</c:v>
                </c:pt>
                <c:pt idx="443">
                  <c:v>3.9852966699586432</c:v>
                </c:pt>
                <c:pt idx="444">
                  <c:v>-14.839546352476646</c:v>
                </c:pt>
                <c:pt idx="445">
                  <c:v>11.335610625088066</c:v>
                </c:pt>
                <c:pt idx="446">
                  <c:v>1.5107676026523222</c:v>
                </c:pt>
                <c:pt idx="447">
                  <c:v>-6.3140754197829665</c:v>
                </c:pt>
                <c:pt idx="448">
                  <c:v>-9.1389184422182552</c:v>
                </c:pt>
                <c:pt idx="449">
                  <c:v>5.0362385353460013</c:v>
                </c:pt>
                <c:pt idx="450">
                  <c:v>16.211395512910713</c:v>
                </c:pt>
                <c:pt idx="451">
                  <c:v>-6.6134475095245762</c:v>
                </c:pt>
                <c:pt idx="452">
                  <c:v>5.5617094680396804</c:v>
                </c:pt>
                <c:pt idx="453">
                  <c:v>-18.263133554395608</c:v>
                </c:pt>
                <c:pt idx="454">
                  <c:v>-3.0879765768308971</c:v>
                </c:pt>
                <c:pt idx="455">
                  <c:v>-4.9128195992666406</c:v>
                </c:pt>
                <c:pt idx="456">
                  <c:v>13.262337378298071</c:v>
                </c:pt>
                <c:pt idx="457">
                  <c:v>-9.562505644137218</c:v>
                </c:pt>
                <c:pt idx="458">
                  <c:v>13.612651333427038</c:v>
                </c:pt>
                <c:pt idx="459">
                  <c:v>15.78780831099175</c:v>
                </c:pt>
                <c:pt idx="460">
                  <c:v>-14.037034711443539</c:v>
                </c:pt>
                <c:pt idx="461">
                  <c:v>-20.861877733879282</c:v>
                </c:pt>
                <c:pt idx="462">
                  <c:v>-3.6867207563145712</c:v>
                </c:pt>
                <c:pt idx="463">
                  <c:v>-17.511563778750315</c:v>
                </c:pt>
                <c:pt idx="464">
                  <c:v>-11.336406801185603</c:v>
                </c:pt>
                <c:pt idx="465">
                  <c:v>-15.161249823620892</c:v>
                </c:pt>
                <c:pt idx="466">
                  <c:v>12.013907153943364</c:v>
                </c:pt>
                <c:pt idx="467">
                  <c:v>-15.810935868491924</c:v>
                </c:pt>
                <c:pt idx="468">
                  <c:v>16.364221109072787</c:v>
                </c:pt>
                <c:pt idx="469">
                  <c:v>-0.46062191336295655</c:v>
                </c:pt>
                <c:pt idx="470">
                  <c:v>13.714535064201755</c:v>
                </c:pt>
                <c:pt idx="471">
                  <c:v>19.889692041766466</c:v>
                </c:pt>
                <c:pt idx="472">
                  <c:v>5.0648490193307225</c:v>
                </c:pt>
                <c:pt idx="473">
                  <c:v>-2.7599940031045662</c:v>
                </c:pt>
                <c:pt idx="474">
                  <c:v>-13.584837025539855</c:v>
                </c:pt>
                <c:pt idx="475">
                  <c:v>-12.409680047975598</c:v>
                </c:pt>
                <c:pt idx="476">
                  <c:v>-14.234523070410887</c:v>
                </c:pt>
                <c:pt idx="477">
                  <c:v>-1.0593660928461759</c:v>
                </c:pt>
                <c:pt idx="478">
                  <c:v>4.1157908847180806</c:v>
                </c:pt>
                <c:pt idx="479">
                  <c:v>11.290947862282792</c:v>
                </c:pt>
                <c:pt idx="480">
                  <c:v>3.4661048398475032</c:v>
                </c:pt>
                <c:pt idx="481">
                  <c:v>0.64126181741175969</c:v>
                </c:pt>
                <c:pt idx="482">
                  <c:v>-6.183581205023529</c:v>
                </c:pt>
                <c:pt idx="483">
                  <c:v>-8.4242274588177679E-3</c:v>
                </c:pt>
                <c:pt idx="484">
                  <c:v>-4.8332672498945612</c:v>
                </c:pt>
                <c:pt idx="485">
                  <c:v>-7.65811027232985</c:v>
                </c:pt>
                <c:pt idx="486">
                  <c:v>-11.482953294765139</c:v>
                </c:pt>
                <c:pt idx="487">
                  <c:v>0.69220368279911781</c:v>
                </c:pt>
                <c:pt idx="488">
                  <c:v>0.86736066036382908</c:v>
                </c:pt>
                <c:pt idx="489">
                  <c:v>11.04251763792854</c:v>
                </c:pt>
                <c:pt idx="490">
                  <c:v>-3.7823253845072031</c:v>
                </c:pt>
                <c:pt idx="491">
                  <c:v>-13.607168406942492</c:v>
                </c:pt>
                <c:pt idx="492">
                  <c:v>-1.4320114293777806</c:v>
                </c:pt>
                <c:pt idx="493">
                  <c:v>-0.25685445181352407</c:v>
                </c:pt>
                <c:pt idx="494">
                  <c:v>7.9183025257511872</c:v>
                </c:pt>
                <c:pt idx="495">
                  <c:v>-4.9065404966845563</c:v>
                </c:pt>
                <c:pt idx="496">
                  <c:v>6.268616480880155</c:v>
                </c:pt>
                <c:pt idx="497">
                  <c:v>11.443773458444866</c:v>
                </c:pt>
                <c:pt idx="498">
                  <c:v>10.618930436009123</c:v>
                </c:pt>
                <c:pt idx="499">
                  <c:v>12.794087413573834</c:v>
                </c:pt>
                <c:pt idx="500">
                  <c:v>-13.030755608861455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1.033110214227169E-25</c:v>
                </c:pt>
                <c:pt idx="1">
                  <c:v>2.0462061457971389E-25</c:v>
                </c:pt>
                <c:pt idx="2">
                  <c:v>4.0379388063058452E-25</c:v>
                </c:pt>
                <c:pt idx="3">
                  <c:v>7.9392175084151194E-25</c:v>
                </c:pt>
                <c:pt idx="4">
                  <c:v>1.5552610175624947E-24</c:v>
                </c:pt>
                <c:pt idx="5">
                  <c:v>3.0355437167915095E-24</c:v>
                </c:pt>
                <c:pt idx="6">
                  <c:v>5.9030616102756116E-24</c:v>
                </c:pt>
                <c:pt idx="7">
                  <c:v>1.1437359157965156E-23</c:v>
                </c:pt>
                <c:pt idx="8">
                  <c:v>2.2079123118430293E-23</c:v>
                </c:pt>
                <c:pt idx="9">
                  <c:v>4.2466405488361785E-23</c:v>
                </c:pt>
                <c:pt idx="10">
                  <c:v>8.1379834499112564E-23</c:v>
                </c:pt>
                <c:pt idx="11">
                  <c:v>1.5538021615959322E-22</c:v>
                </c:pt>
                <c:pt idx="12">
                  <c:v>2.9558491017469587E-22</c:v>
                </c:pt>
                <c:pt idx="13">
                  <c:v>5.6024297063599087E-22</c:v>
                </c:pt>
                <c:pt idx="14">
                  <c:v>1.0579817884127683E-21</c:v>
                </c:pt>
                <c:pt idx="15">
                  <c:v>1.9906164417887855E-21</c:v>
                </c:pt>
                <c:pt idx="16">
                  <c:v>3.7316817677554495E-21</c:v>
                </c:pt>
                <c:pt idx="17">
                  <c:v>6.9699431118537351E-21</c:v>
                </c:pt>
                <c:pt idx="18">
                  <c:v>1.2970642374366037E-20</c:v>
                </c:pt>
                <c:pt idx="19">
                  <c:v>2.4049239968198992E-20</c:v>
                </c:pt>
                <c:pt idx="20">
                  <c:v>4.4427190033597107E-20</c:v>
                </c:pt>
                <c:pt idx="21">
                  <c:v>8.1771874630413277E-20</c:v>
                </c:pt>
                <c:pt idx="22">
                  <c:v>1.4995697867641267E-19</c:v>
                </c:pt>
                <c:pt idx="23">
                  <c:v>2.7399146105507274E-19</c:v>
                </c:pt>
                <c:pt idx="24">
                  <c:v>4.9878684829409806E-19</c:v>
                </c:pt>
                <c:pt idx="25">
                  <c:v>9.0469164223246862E-19</c:v>
                </c:pt>
                <c:pt idx="26">
                  <c:v>1.6349097418463527E-18</c:v>
                </c:pt>
                <c:pt idx="27">
                  <c:v>2.943707158917381E-18</c:v>
                </c:pt>
                <c:pt idx="28">
                  <c:v>5.2808404383702332E-18</c:v>
                </c:pt>
                <c:pt idx="29">
                  <c:v>9.4388504623751699E-18</c:v>
                </c:pt>
                <c:pt idx="30">
                  <c:v>1.6809035135941618E-17</c:v>
                </c:pt>
                <c:pt idx="31">
                  <c:v>2.9824562607569543E-17</c:v>
                </c:pt>
                <c:pt idx="32">
                  <c:v>5.2724564409186274E-17</c:v>
                </c:pt>
                <c:pt idx="33">
                  <c:v>9.2866598079245897E-17</c:v>
                </c:pt>
                <c:pt idx="34">
                  <c:v>1.6297226136177079E-16</c:v>
                </c:pt>
                <c:pt idx="35">
                  <c:v>2.8495446463793115E-16</c:v>
                </c:pt>
                <c:pt idx="36">
                  <c:v>4.9641495765438009E-16</c:v>
                </c:pt>
                <c:pt idx="37">
                  <c:v>8.6163210147995549E-16</c:v>
                </c:pt>
                <c:pt idx="38">
                  <c:v>1.4900694197498937E-15</c:v>
                </c:pt>
                <c:pt idx="39">
                  <c:v>2.5674308294169263E-15</c:v>
                </c:pt>
                <c:pt idx="40">
                  <c:v>4.4075639348525645E-15</c:v>
                </c:pt>
                <c:pt idx="41">
                  <c:v>7.5388674694576682E-15</c:v>
                </c:pt>
                <c:pt idx="42">
                  <c:v>1.2847576592749896E-14</c:v>
                </c:pt>
                <c:pt idx="43">
                  <c:v>2.1814433601396849E-14</c:v>
                </c:pt>
                <c:pt idx="44">
                  <c:v>3.6904071755714433E-14</c:v>
                </c:pt>
                <c:pt idx="45">
                  <c:v>6.2203131611508061E-14</c:v>
                </c:pt>
                <c:pt idx="46">
                  <c:v>1.0446187876869206E-13</c:v>
                </c:pt>
                <c:pt idx="47">
                  <c:v>1.7478776700944392E-13</c:v>
                </c:pt>
                <c:pt idx="48">
                  <c:v>2.9138812889715857E-13</c:v>
                </c:pt>
                <c:pt idx="49">
                  <c:v>4.8399435271013977E-13</c:v>
                </c:pt>
                <c:pt idx="50">
                  <c:v>8.0097018951409127E-13</c:v>
                </c:pt>
                <c:pt idx="51">
                  <c:v>1.3206873873695749E-12</c:v>
                </c:pt>
                <c:pt idx="52">
                  <c:v>2.1696582235532785E-12</c:v>
                </c:pt>
                <c:pt idx="53">
                  <c:v>3.5513235573561361E-12</c:v>
                </c:pt>
                <c:pt idx="54">
                  <c:v>5.7915762248128307E-12</c:v>
                </c:pt>
                <c:pt idx="55">
                  <c:v>9.4104616669229776E-12</c:v>
                </c:pt>
                <c:pt idx="56">
                  <c:v>1.5234657754587767E-11</c:v>
                </c:pt>
                <c:pt idx="57">
                  <c:v>2.4573221398583573E-11</c:v>
                </c:pt>
                <c:pt idx="58">
                  <c:v>3.9491088441552351E-11</c:v>
                </c:pt>
                <c:pt idx="59">
                  <c:v>6.3232992168551265E-11</c:v>
                </c:pt>
                <c:pt idx="60">
                  <c:v>1.0087788799640505E-10</c:v>
                </c:pt>
                <c:pt idx="61">
                  <c:v>1.6034515740186547E-10</c:v>
                </c:pt>
                <c:pt idx="62">
                  <c:v>2.5393545042595733E-10</c:v>
                </c:pt>
                <c:pt idx="63">
                  <c:v>4.006807144093359E-10</c:v>
                </c:pt>
                <c:pt idx="64">
                  <c:v>6.2991385887326459E-10</c:v>
                </c:pt>
                <c:pt idx="65">
                  <c:v>9.866690523868104E-10</c:v>
                </c:pt>
                <c:pt idx="66">
                  <c:v>1.5398182705146996E-9</c:v>
                </c:pt>
                <c:pt idx="67">
                  <c:v>2.3942806148079866E-9</c:v>
                </c:pt>
                <c:pt idx="68">
                  <c:v>3.7092683099993181E-9</c:v>
                </c:pt>
                <c:pt idx="69">
                  <c:v>5.7254426389984752E-9</c:v>
                </c:pt>
                <c:pt idx="70">
                  <c:v>8.8051651453401729E-9</c:v>
                </c:pt>
                <c:pt idx="71">
                  <c:v>1.3491913947190364E-8</c:v>
                </c:pt>
                <c:pt idx="72">
                  <c:v>2.0597629322982832E-8</c:v>
                </c:pt>
                <c:pt idx="73">
                  <c:v>3.1330587086127285E-8</c:v>
                </c:pt>
                <c:pt idx="74">
                  <c:v>4.748182976261905E-8</c:v>
                </c:pt>
                <c:pt idx="75">
                  <c:v>7.1695843604772043E-8</c:v>
                </c:pt>
                <c:pt idx="76">
                  <c:v>1.0786191604845971E-7</c:v>
                </c:pt>
                <c:pt idx="77">
                  <c:v>1.6167761771573669E-7</c:v>
                </c:pt>
                <c:pt idx="78">
                  <c:v>2.4145671668183293E-7</c:v>
                </c:pt>
                <c:pt idx="79">
                  <c:v>3.5928269462351599E-7</c:v>
                </c:pt>
                <c:pt idx="80">
                  <c:v>5.3264876782147846E-7</c:v>
                </c:pt>
                <c:pt idx="81">
                  <c:v>7.8677974908413499E-7</c:v>
                </c:pt>
                <c:pt idx="82">
                  <c:v>1.1579052910364089E-6</c:v>
                </c:pt>
                <c:pt idx="83">
                  <c:v>1.6978547060993727E-6</c:v>
                </c:pt>
                <c:pt idx="84">
                  <c:v>2.4804794079315225E-6</c:v>
                </c:pt>
                <c:pt idx="85">
                  <c:v>3.6105914406164139E-6</c:v>
                </c:pt>
                <c:pt idx="86">
                  <c:v>5.2363502673981128E-6</c:v>
                </c:pt>
                <c:pt idx="87">
                  <c:v>7.5663538826380584E-6</c:v>
                </c:pt>
                <c:pt idx="88">
                  <c:v>1.0893118516475084E-5</c:v>
                </c:pt>
                <c:pt idx="89">
                  <c:v>1.5625194311666018E-5</c:v>
                </c:pt>
                <c:pt idx="90">
                  <c:v>2.2330900881683307E-5</c:v>
                </c:pt>
                <c:pt idx="91">
                  <c:v>3.1797624755108549E-5</c:v>
                </c:pt>
                <c:pt idx="92">
                  <c:v>4.5111860113893834E-5</c:v>
                </c:pt>
                <c:pt idx="93">
                  <c:v>6.3766768495596368E-5</c:v>
                </c:pt>
                <c:pt idx="94">
                  <c:v>8.9806072083237247E-5</c:v>
                </c:pt>
                <c:pt idx="95">
                  <c:v>1.2601568763446152E-4</c:v>
                </c:pt>
                <c:pt idx="96">
                  <c:v>1.7617778456413449E-4</c:v>
                </c:pt>
                <c:pt idx="97">
                  <c:v>2.454060664039052E-4</c:v>
                </c:pt>
                <c:pt idx="98">
                  <c:v>3.4058621247110775E-4</c:v>
                </c:pt>
                <c:pt idx="99">
                  <c:v>4.7095178868442143E-4</c:v>
                </c:pt>
                <c:pt idx="100">
                  <c:v>6.4883378757030717E-4</c:v>
                </c:pt>
                <c:pt idx="101">
                  <c:v>8.906315651219666E-4</c:v>
                </c:pt>
                <c:pt idx="102">
                  <c:v>1.2180646166340685E-3</c:v>
                </c:pt>
                <c:pt idx="103">
                  <c:v>1.6597787161476091E-3</c:v>
                </c:pt>
                <c:pt idx="104">
                  <c:v>2.2533968024811618E-3</c:v>
                </c:pt>
                <c:pt idx="105">
                  <c:v>3.0481250160496421E-3</c:v>
                </c:pt>
                <c:pt idx="106">
                  <c:v>4.1080478700580734E-3</c:v>
                </c:pt>
                <c:pt idx="107">
                  <c:v>5.5162740651468617E-3</c:v>
                </c:pt>
                <c:pt idx="108">
                  <c:v>7.3801262878755462E-3</c:v>
                </c:pt>
                <c:pt idx="109">
                  <c:v>9.8376047750733647E-3</c:v>
                </c:pt>
                <c:pt idx="110">
                  <c:v>1.3065395693585058E-2</c:v>
                </c:pt>
                <c:pt idx="111">
                  <c:v>1.728874156373773E-2</c:v>
                </c:pt>
                <c:pt idx="112">
                  <c:v>2.2793541951578063E-2</c:v>
                </c:pt>
                <c:pt idx="113">
                  <c:v>2.9941108141122632E-2</c:v>
                </c:pt>
                <c:pt idx="114">
                  <c:v>3.9186054846673091E-2</c:v>
                </c:pt>
                <c:pt idx="115">
                  <c:v>5.1097874242228336E-2</c:v>
                </c:pt>
                <c:pt idx="116">
                  <c:v>6.6386801234849288E-2</c:v>
                </c:pt>
                <c:pt idx="117">
                  <c:v>8.593464204065801E-2</c:v>
                </c:pt>
                <c:pt idx="118">
                  <c:v>0.11083129819721478</c:v>
                </c:pt>
                <c:pt idx="119">
                  <c:v>0.14241777197208888</c:v>
                </c:pt>
                <c:pt idx="120">
                  <c:v>0.18233648280594306</c:v>
                </c:pt>
                <c:pt idx="121">
                  <c:v>0.23258975332075149</c:v>
                </c:pt>
                <c:pt idx="122">
                  <c:v>0.29560733214443136</c:v>
                </c:pt>
                <c:pt idx="123">
                  <c:v>0.37432380324843423</c:v>
                </c:pt>
                <c:pt idx="124">
                  <c:v>0.47226668091486801</c:v>
                </c:pt>
                <c:pt idx="125">
                  <c:v>0.59365589857366607</c:v>
                </c:pt>
                <c:pt idx="126">
                  <c:v>0.74351526097176246</c:v>
                </c:pt>
                <c:pt idx="127">
                  <c:v>0.92779623476640005</c:v>
                </c:pt>
                <c:pt idx="128">
                  <c:v>1.1535141952279335</c:v>
                </c:pt>
                <c:pt idx="129">
                  <c:v>1.4288969194909849</c:v>
                </c:pt>
                <c:pt idx="130">
                  <c:v>1.763544714019091</c:v>
                </c:pt>
                <c:pt idx="131">
                  <c:v>2.1686010816135819</c:v>
                </c:pt>
                <c:pt idx="132">
                  <c:v>2.6569322696159086</c:v>
                </c:pt>
                <c:pt idx="133">
                  <c:v>3.2433133970143673</c:v>
                </c:pt>
                <c:pt idx="134">
                  <c:v>3.9446181385802581</c:v>
                </c:pt>
                <c:pt idx="135">
                  <c:v>4.780008157676586</c:v>
                </c:pt>
                <c:pt idx="136">
                  <c:v>5.771117639465257</c:v>
                </c:pt>
                <c:pt idx="137">
                  <c:v>6.9422274015268544</c:v>
                </c:pt>
                <c:pt idx="138">
                  <c:v>8.3204221735425836</c:v>
                </c:pt>
                <c:pt idx="139">
                  <c:v>9.9357237714448612</c:v>
                </c:pt>
                <c:pt idx="140">
                  <c:v>11.821192079611793</c:v>
                </c:pt>
                <c:pt idx="141">
                  <c:v>14.012985037663769</c:v>
                </c:pt>
                <c:pt idx="142">
                  <c:v>16.550368250998748</c:v>
                </c:pt>
                <c:pt idx="143">
                  <c:v>19.475664454443883</c:v>
                </c:pt>
                <c:pt idx="144">
                  <c:v>22.834132906195101</c:v>
                </c:pt>
                <c:pt idx="145">
                  <c:v>26.673768924438182</c:v>
                </c:pt>
                <c:pt idx="146">
                  <c:v>31.045014249376873</c:v>
                </c:pt>
                <c:pt idx="147">
                  <c:v>36.000369761841839</c:v>
                </c:pt>
                <c:pt idx="148">
                  <c:v>41.593903351845661</c:v>
                </c:pt>
                <c:pt idx="149">
                  <c:v>47.880647431798792</c:v>
                </c:pt>
                <c:pt idx="150">
                  <c:v>54.915882741980127</c:v>
                </c:pt>
                <c:pt idx="151">
                  <c:v>62.754307696892845</c:v>
                </c:pt>
                <c:pt idx="152">
                  <c:v>71.449095548832261</c:v>
                </c:pt>
                <c:pt idx="153">
                  <c:v>81.050845057800885</c:v>
                </c:pt>
                <c:pt idx="154">
                  <c:v>91.606434091952991</c:v>
                </c:pt>
                <c:pt idx="155">
                  <c:v>103.15778955538647</c:v>
                </c:pt>
                <c:pt idx="156">
                  <c:v>115.74059114435468</c:v>
                </c:pt>
                <c:pt idx="157">
                  <c:v>129.38293054314505</c:v>
                </c:pt>
                <c:pt idx="158">
                  <c:v>144.10395164417423</c:v>
                </c:pt>
                <c:pt idx="159">
                  <c:v>159.91250105727514</c:v>
                </c:pt>
                <c:pt idx="160">
                  <c:v>176.80582139640714</c:v>
                </c:pt>
                <c:pt idx="161">
                  <c:v>194.76832243148189</c:v>
                </c:pt>
                <c:pt idx="162">
                  <c:v>213.77046700651235</c:v>
                </c:pt>
                <c:pt idx="163">
                  <c:v>233.76780950253021</c:v>
                </c:pt>
                <c:pt idx="164">
                  <c:v>254.70022443386989</c:v>
                </c:pt>
                <c:pt idx="165">
                  <c:v>276.49136140577269</c:v>
                </c:pt>
                <c:pt idx="166">
                  <c:v>299.04836006040426</c:v>
                </c:pt>
                <c:pt idx="167">
                  <c:v>322.26185476846524</c:v>
                </c:pt>
                <c:pt idx="168">
                  <c:v>346.00629370144964</c:v>
                </c:pt>
                <c:pt idx="169">
                  <c:v>370.14059061123282</c:v>
                </c:pt>
                <c:pt idx="170">
                  <c:v>394.50912026568568</c:v>
                </c:pt>
                <c:pt idx="171">
                  <c:v>418.94306020805078</c:v>
                </c:pt>
                <c:pt idx="172">
                  <c:v>443.26207253758145</c:v>
                </c:pt>
                <c:pt idx="173">
                  <c:v>467.27631000484365</c:v>
                </c:pt>
                <c:pt idx="174">
                  <c:v>490.7887211666403</c:v>
                </c:pt>
                <c:pt idx="175">
                  <c:v>513.59761996667976</c:v>
                </c:pt>
                <c:pt idx="176">
                  <c:v>535.49947622585455</c:v>
                </c:pt>
                <c:pt idx="177">
                  <c:v>556.29187546759215</c:v>
                </c:pt>
                <c:pt idx="178">
                  <c:v>575.77658958332233</c:v>
                </c:pt>
                <c:pt idx="179">
                  <c:v>593.76269434808432</c:v>
                </c:pt>
                <c:pt idx="180">
                  <c:v>610.06966597425503</c:v>
                </c:pt>
                <c:pt idx="181">
                  <c:v>624.53038693820929</c:v>
                </c:pt>
                <c:pt idx="182">
                  <c:v>636.99399136448767</c:v>
                </c:pt>
                <c:pt idx="183">
                  <c:v>647.32848236925918</c:v>
                </c:pt>
                <c:pt idx="184">
                  <c:v>655.42305793956916</c:v>
                </c:pt>
                <c:pt idx="185">
                  <c:v>661.19008807082048</c:v>
                </c:pt>
                <c:pt idx="186">
                  <c:v>664.56669384125576</c:v>
                </c:pt>
                <c:pt idx="187">
                  <c:v>665.5158886381389</c:v>
                </c:pt>
                <c:pt idx="188">
                  <c:v>664.02725257342126</c:v>
                </c:pt>
                <c:pt idx="189">
                  <c:v>660.11712289361003</c:v>
                </c:pt>
                <c:pt idx="190">
                  <c:v>653.82829551848829</c:v>
                </c:pt>
                <c:pt idx="191">
                  <c:v>645.22924533290893</c:v>
                </c:pt>
                <c:pt idx="192">
                  <c:v>634.41288509535923</c:v>
                </c:pt>
                <c:pt idx="193">
                  <c:v>621.49489441662877</c:v>
                </c:pt>
                <c:pt idx="194">
                  <c:v>606.611660827935</c:v>
                </c:pt>
                <c:pt idx="195">
                  <c:v>589.9178841671544</c:v>
                </c:pt>
                <c:pt idx="196">
                  <c:v>571.5839030847219</c:v>
                </c:pt>
                <c:pt idx="197">
                  <c:v>551.79280819144924</c:v>
                </c:pt>
                <c:pt idx="198">
                  <c:v>530.73741009429455</c:v>
                </c:pt>
                <c:pt idx="199">
                  <c:v>508.61713222363858</c:v>
                </c:pt>
                <c:pt idx="200">
                  <c:v>485.634897953696</c:v>
                </c:pt>
                <c:pt idx="201">
                  <c:v>461.99407913674423</c:v>
                </c:pt>
                <c:pt idx="202">
                  <c:v>437.89556896042325</c:v>
                </c:pt>
                <c:pt idx="203">
                  <c:v>413.53503620370878</c:v>
                </c:pt>
                <c:pt idx="204">
                  <c:v>389.10041076879236</c:v>
                </c:pt>
                <c:pt idx="205">
                  <c:v>364.76964209747359</c:v>
                </c:pt>
                <c:pt idx="206">
                  <c:v>340.70876306003089</c:v>
                </c:pt>
                <c:pt idx="207">
                  <c:v>317.07028246021025</c:v>
                </c:pt>
                <c:pt idx="208">
                  <c:v>293.99191975712489</c:v>
                </c:pt>
                <c:pt idx="209">
                  <c:v>271.59568627294482</c:v>
                </c:pt>
                <c:pt idx="210">
                  <c:v>249.98730831701857</c:v>
                </c:pt>
                <c:pt idx="211">
                  <c:v>229.25597955925357</c:v>
                </c:pt>
                <c:pt idx="212">
                  <c:v>209.47442283184495</c:v>
                </c:pt>
                <c:pt idx="213">
                  <c:v>190.69923548451968</c:v>
                </c:pt>
                <c:pt idx="214">
                  <c:v>172.97148756974363</c:v>
                </c:pt>
                <c:pt idx="215">
                  <c:v>156.31753854570491</c:v>
                </c:pt>
                <c:pt idx="216">
                  <c:v>140.75003586269526</c:v>
                </c:pt>
                <c:pt idx="217">
                  <c:v>126.26905770446574</c:v>
                </c:pt>
                <c:pt idx="218">
                  <c:v>112.86336221261912</c:v>
                </c:pt>
                <c:pt idx="219">
                  <c:v>100.51170661878371</c:v>
                </c:pt>
                <c:pt idx="220">
                  <c:v>89.184201710386191</c:v>
                </c:pt>
                <c:pt idx="221">
                  <c:v>78.843669807705524</c:v>
                </c:pt>
                <c:pt idx="222">
                  <c:v>69.446977768777614</c:v>
                </c:pt>
                <c:pt idx="223">
                  <c:v>60.946320297971454</c:v>
                </c:pt>
                <c:pt idx="224">
                  <c:v>53.290432850728614</c:v>
                </c:pt>
                <c:pt idx="225">
                  <c:v>46.425717547582622</c:v>
                </c:pt>
                <c:pt idx="226">
                  <c:v>40.297269595858673</c:v>
                </c:pt>
                <c:pt idx="227">
                  <c:v>34.849795645872987</c:v>
                </c:pt>
                <c:pt idx="228">
                  <c:v>30.028419178666653</c:v>
                </c:pt>
                <c:pt idx="229">
                  <c:v>25.779371354483207</c:v>
                </c:pt>
                <c:pt idx="230">
                  <c:v>22.050568687255378</c:v>
                </c:pt>
                <c:pt idx="231">
                  <c:v>18.792081413332436</c:v>
                </c:pt>
                <c:pt idx="232">
                  <c:v>15.956498475255271</c:v>
                </c:pt>
                <c:pt idx="233">
                  <c:v>13.499196643906567</c:v>
                </c:pt>
                <c:pt idx="234">
                  <c:v>11.378522470328438</c:v>
                </c:pt>
                <c:pt idx="235">
                  <c:v>9.5558965198312453</c:v>
                </c:pt>
                <c:pt idx="236">
                  <c:v>7.995849733219659</c:v>
                </c:pt>
                <c:pt idx="237">
                  <c:v>6.6660018273016526</c:v>
                </c:pt>
                <c:pt idx="238">
                  <c:v>5.536991437696857</c:v>
                </c:pt>
                <c:pt idx="239">
                  <c:v>4.582367271376496</c:v>
                </c:pt>
                <c:pt idx="240">
                  <c:v>3.7784489239799837</c:v>
                </c:pt>
                <c:pt idx="241">
                  <c:v>3.1041652752162299</c:v>
                </c:pt>
                <c:pt idx="242">
                  <c:v>2.5408775484630177</c:v>
                </c:pt>
                <c:pt idx="243">
                  <c:v>2.0721932473467719</c:v>
                </c:pt>
                <c:pt idx="244">
                  <c:v>1.6837762967108287</c:v>
                </c:pt>
                <c:pt idx="245">
                  <c:v>1.3631578464896694</c:v>
                </c:pt>
                <c:pt idx="246">
                  <c:v>1.0995513675050685</c:v>
                </c:pt>
                <c:pt idx="247">
                  <c:v>0.88367489554651113</c:v>
                </c:pt>
                <c:pt idx="248">
                  <c:v>0.70758257666670776</c:v>
                </c:pt>
                <c:pt idx="249">
                  <c:v>0.56450704019536246</c:v>
                </c:pt>
                <c:pt idx="250">
                  <c:v>0.44871358032603842</c:v>
                </c:pt>
                <c:pt idx="251">
                  <c:v>0.35536666265955458</c:v>
                </c:pt>
                <c:pt idx="252">
                  <c:v>0.28040888645550344</c:v>
                </c:pt>
                <c:pt idx="253">
                  <c:v>0.22045222210203144</c:v>
                </c:pt>
                <c:pt idx="254">
                  <c:v>0.17268110048405641</c:v>
                </c:pt>
                <c:pt idx="255">
                  <c:v>0.1347667495283911</c:v>
                </c:pt>
                <c:pt idx="256">
                  <c:v>0.10479204569926281</c:v>
                </c:pt>
                <c:pt idx="257">
                  <c:v>8.1186066913581489E-2</c:v>
                </c:pt>
                <c:pt idx="258">
                  <c:v>6.2667490690487937E-2</c:v>
                </c:pt>
                <c:pt idx="259">
                  <c:v>4.8195970175052186E-2</c:v>
                </c:pt>
                <c:pt idx="260">
                  <c:v>3.6930634365891703E-2</c:v>
                </c:pt>
                <c:pt idx="261">
                  <c:v>2.8194891481764822E-2</c:v>
                </c:pt>
                <c:pt idx="262">
                  <c:v>2.1446760701703382E-2</c:v>
                </c:pt>
                <c:pt idx="263">
                  <c:v>1.6254013033927771E-2</c:v>
                </c:pt>
                <c:pt idx="264">
                  <c:v>1.2273463072169144E-2</c:v>
                </c:pt>
                <c:pt idx="265">
                  <c:v>9.2338168417188705E-3</c:v>
                </c:pt>
                <c:pt idx="266">
                  <c:v>6.9215444189441727E-3</c:v>
                </c:pt>
                <c:pt idx="267">
                  <c:v>5.1693076968673275E-3</c:v>
                </c:pt>
                <c:pt idx="268">
                  <c:v>3.8465322344614647E-3</c:v>
                </c:pt>
                <c:pt idx="269">
                  <c:v>2.8517666617383164E-3</c:v>
                </c:pt>
                <c:pt idx="270">
                  <c:v>2.1065230615140438E-3</c:v>
                </c:pt>
                <c:pt idx="271">
                  <c:v>1.5503368407666939E-3</c:v>
                </c:pt>
                <c:pt idx="272">
                  <c:v>1.1368247905660653E-3</c:v>
                </c:pt>
                <c:pt idx="273">
                  <c:v>8.3055543184444667E-4</c:v>
                </c:pt>
                <c:pt idx="274">
                  <c:v>6.0457659329912208E-4</c:v>
                </c:pt>
                <c:pt idx="275">
                  <c:v>4.3847178687583875E-4</c:v>
                </c:pt>
                <c:pt idx="276">
                  <c:v>3.1683970364585607E-4</c:v>
                </c:pt>
                <c:pt idx="277">
                  <c:v>2.2811043962580075E-4</c:v>
                </c:pt>
                <c:pt idx="278">
                  <c:v>1.6362827182630983E-4</c:v>
                </c:pt>
                <c:pt idx="279">
                  <c:v>1.1694432314563429E-4</c:v>
                </c:pt>
                <c:pt idx="280">
                  <c:v>8.3273643056544267E-5</c:v>
                </c:pt>
                <c:pt idx="281">
                  <c:v>5.9080424015810653E-5</c:v>
                </c:pt>
                <c:pt idx="282">
                  <c:v>4.1762574315957189E-5</c:v>
                </c:pt>
                <c:pt idx="283">
                  <c:v>2.941294686269173E-5</c:v>
                </c:pt>
                <c:pt idx="284">
                  <c:v>2.0639417406166512E-5</c:v>
                </c:pt>
                <c:pt idx="285">
                  <c:v>1.4429920852028734E-5</c:v>
                </c:pt>
                <c:pt idx="286">
                  <c:v>1.0051666775011084E-5</c:v>
                </c:pt>
                <c:pt idx="287">
                  <c:v>6.9762146602020686E-6</c:v>
                </c:pt>
                <c:pt idx="288">
                  <c:v>4.8240211941874623E-6</c:v>
                </c:pt>
                <c:pt idx="289">
                  <c:v>3.3235804665356445E-6</c:v>
                </c:pt>
                <c:pt idx="290">
                  <c:v>2.2814492236242737E-6</c:v>
                </c:pt>
                <c:pt idx="291">
                  <c:v>1.5603536315290472E-6</c:v>
                </c:pt>
                <c:pt idx="292">
                  <c:v>1.0632683427831052E-6</c:v>
                </c:pt>
                <c:pt idx="293">
                  <c:v>7.2188887689971576E-7</c:v>
                </c:pt>
                <c:pt idx="294">
                  <c:v>4.8832103854775548E-7</c:v>
                </c:pt>
                <c:pt idx="295">
                  <c:v>3.2911535127278685E-7</c:v>
                </c:pt>
                <c:pt idx="296">
                  <c:v>2.2100314979987446E-7</c:v>
                </c:pt>
                <c:pt idx="297">
                  <c:v>1.478619419696658E-7</c:v>
                </c:pt>
                <c:pt idx="298">
                  <c:v>9.8564827709099459E-8</c:v>
                </c:pt>
                <c:pt idx="299">
                  <c:v>6.5462885949709396E-8</c:v>
                </c:pt>
                <c:pt idx="300">
                  <c:v>4.3318753036854896E-8</c:v>
                </c:pt>
                <c:pt idx="301">
                  <c:v>2.8560405210511999E-8</c:v>
                </c:pt>
                <c:pt idx="302">
                  <c:v>1.8761190877987855E-8</c:v>
                </c:pt>
                <c:pt idx="303">
                  <c:v>1.227902993586579E-8</c:v>
                </c:pt>
                <c:pt idx="304">
                  <c:v>8.0071014907038294E-9</c:v>
                </c:pt>
                <c:pt idx="305">
                  <c:v>5.2022860372410999E-9</c:v>
                </c:pt>
                <c:pt idx="306">
                  <c:v>3.3676018571609526E-9</c:v>
                </c:pt>
                <c:pt idx="307">
                  <c:v>2.1719752512485927E-9</c:v>
                </c:pt>
                <c:pt idx="308">
                  <c:v>1.3957146057652939E-9</c:v>
                </c:pt>
                <c:pt idx="309">
                  <c:v>8.936058293766032E-10</c:v>
                </c:pt>
                <c:pt idx="310">
                  <c:v>5.7003691636618674E-10</c:v>
                </c:pt>
                <c:pt idx="311">
                  <c:v>3.6229937924465414E-10</c:v>
                </c:pt>
                <c:pt idx="312">
                  <c:v>2.2942451206441084E-10</c:v>
                </c:pt>
                <c:pt idx="313">
                  <c:v>1.4475036332820143E-10</c:v>
                </c:pt>
                <c:pt idx="314">
                  <c:v>9.0992820537610659E-11</c:v>
                </c:pt>
                <c:pt idx="315">
                  <c:v>5.6990466365437401E-11</c:v>
                </c:pt>
                <c:pt idx="316">
                  <c:v>3.5563534217321733E-11</c:v>
                </c:pt>
                <c:pt idx="317">
                  <c:v>2.2111348783970434E-11</c:v>
                </c:pt>
                <c:pt idx="318">
                  <c:v>1.3697243479646042E-11</c:v>
                </c:pt>
                <c:pt idx="319">
                  <c:v>8.45393170980232E-12</c:v>
                </c:pt>
                <c:pt idx="320">
                  <c:v>5.1986659726251921E-12</c:v>
                </c:pt>
                <c:pt idx="321">
                  <c:v>3.1851706943890169E-12</c:v>
                </c:pt>
                <c:pt idx="322">
                  <c:v>1.9443799215088384E-12</c:v>
                </c:pt>
                <c:pt idx="323">
                  <c:v>1.1825980624195116E-12</c:v>
                </c:pt>
                <c:pt idx="324">
                  <c:v>7.1663962437887031E-13</c:v>
                </c:pt>
                <c:pt idx="325">
                  <c:v>4.3268525019476855E-13</c:v>
                </c:pt>
                <c:pt idx="326">
                  <c:v>2.6028610411961867E-13</c:v>
                </c:pt>
                <c:pt idx="327">
                  <c:v>1.5600463234095908E-13</c:v>
                </c:pt>
                <c:pt idx="328">
                  <c:v>9.3160460050417322E-14</c:v>
                </c:pt>
                <c:pt idx="329">
                  <c:v>5.5428531623379082E-14</c:v>
                </c:pt>
                <c:pt idx="330">
                  <c:v>3.2858122306123869E-14</c:v>
                </c:pt>
                <c:pt idx="331">
                  <c:v>1.9407059123118334E-14</c:v>
                </c:pt>
                <c:pt idx="332">
                  <c:v>1.1420479405813517E-14</c:v>
                </c:pt>
                <c:pt idx="333">
                  <c:v>6.6960171916332119E-15</c:v>
                </c:pt>
                <c:pt idx="334">
                  <c:v>3.911617712271894E-15</c:v>
                </c:pt>
                <c:pt idx="335">
                  <c:v>2.2766898268272314E-15</c:v>
                </c:pt>
                <c:pt idx="336">
                  <c:v>1.3202584289942207E-15</c:v>
                </c:pt>
                <c:pt idx="337">
                  <c:v>7.6281925992925996E-16</c:v>
                </c:pt>
                <c:pt idx="338">
                  <c:v>4.3912884912776637E-16</c:v>
                </c:pt>
                <c:pt idx="339">
                  <c:v>2.51866210737573E-16</c:v>
                </c:pt>
                <c:pt idx="340">
                  <c:v>1.4393137229347715E-16</c:v>
                </c:pt>
                <c:pt idx="341">
                  <c:v>8.1949940551338983E-17</c:v>
                </c:pt>
                <c:pt idx="342">
                  <c:v>4.6488918018574827E-17</c:v>
                </c:pt>
                <c:pt idx="343">
                  <c:v>2.6275915296440025E-17</c:v>
                </c:pt>
                <c:pt idx="344">
                  <c:v>1.4797007257390242E-17</c:v>
                </c:pt>
                <c:pt idx="345">
                  <c:v>8.3022831203187046E-18</c:v>
                </c:pt>
                <c:pt idx="346">
                  <c:v>4.6411842622445911E-18</c:v>
                </c:pt>
                <c:pt idx="347">
                  <c:v>2.5850425822727337E-18</c:v>
                </c:pt>
                <c:pt idx="348">
                  <c:v>1.4345451149201313E-18</c:v>
                </c:pt>
                <c:pt idx="349">
                  <c:v>7.931737618410165E-19</c:v>
                </c:pt>
                <c:pt idx="350">
                  <c:v>4.3694833290476397E-19</c:v>
                </c:pt>
                <c:pt idx="351">
                  <c:v>2.3982776106381613E-19</c:v>
                </c:pt>
                <c:pt idx="352">
                  <c:v>1.3115245921830988E-19</c:v>
                </c:pt>
                <c:pt idx="353">
                  <c:v>7.1459675983327154E-20</c:v>
                </c:pt>
                <c:pt idx="354">
                  <c:v>3.879299102127573E-20</c:v>
                </c:pt>
                <c:pt idx="355">
                  <c:v>2.098230076999417E-20</c:v>
                </c:pt>
                <c:pt idx="356">
                  <c:v>1.1307343075718887E-20</c:v>
                </c:pt>
                <c:pt idx="357">
                  <c:v>6.0712155115707773E-21</c:v>
                </c:pt>
                <c:pt idx="358">
                  <c:v>3.2478678369467553E-21</c:v>
                </c:pt>
                <c:pt idx="359">
                  <c:v>1.7311259498442306E-21</c:v>
                </c:pt>
                <c:pt idx="360">
                  <c:v>9.1931977815334537E-22</c:v>
                </c:pt>
                <c:pt idx="361">
                  <c:v>4.8642082452458237E-22</c:v>
                </c:pt>
                <c:pt idx="362">
                  <c:v>2.5642793469714136E-22</c:v>
                </c:pt>
                <c:pt idx="363">
                  <c:v>1.3468713918977068E-22</c:v>
                </c:pt>
                <c:pt idx="364">
                  <c:v>7.0484648985564781E-23</c:v>
                </c:pt>
                <c:pt idx="365">
                  <c:v>3.6751119514776286E-23</c:v>
                </c:pt>
                <c:pt idx="366">
                  <c:v>1.9092123013187808E-23</c:v>
                </c:pt>
                <c:pt idx="367">
                  <c:v>9.882014656610324E-24</c:v>
                </c:pt>
                <c:pt idx="368">
                  <c:v>5.0961755793783872E-24</c:v>
                </c:pt>
                <c:pt idx="369">
                  <c:v>2.6184898216383155E-24</c:v>
                </c:pt>
                <c:pt idx="370">
                  <c:v>1.3404944392237452E-24</c:v>
                </c:pt>
                <c:pt idx="371">
                  <c:v>6.8373334786408194E-25</c:v>
                </c:pt>
                <c:pt idx="372">
                  <c:v>3.4746905003811401E-25</c:v>
                </c:pt>
                <c:pt idx="373">
                  <c:v>1.7593535046449731E-25</c:v>
                </c:pt>
                <c:pt idx="374">
                  <c:v>8.8755998256755797E-26</c:v>
                </c:pt>
                <c:pt idx="375">
                  <c:v>4.4611819299681609E-26</c:v>
                </c:pt>
                <c:pt idx="376">
                  <c:v>2.2341368651347753E-26</c:v>
                </c:pt>
                <c:pt idx="377">
                  <c:v>1.1147493665435814E-26</c:v>
                </c:pt>
                <c:pt idx="378">
                  <c:v>5.5418186847267613E-27</c:v>
                </c:pt>
                <c:pt idx="379">
                  <c:v>2.7449536142463183E-27</c:v>
                </c:pt>
                <c:pt idx="380">
                  <c:v>1.3546444629422152E-27</c:v>
                </c:pt>
                <c:pt idx="381">
                  <c:v>6.6607519625327514E-28</c:v>
                </c:pt>
                <c:pt idx="382">
                  <c:v>3.2630882214847334E-28</c:v>
                </c:pt>
                <c:pt idx="383">
                  <c:v>1.5927293708698427E-28</c:v>
                </c:pt>
                <c:pt idx="384">
                  <c:v>7.7457376084205734E-29</c:v>
                </c:pt>
                <c:pt idx="385">
                  <c:v>3.7531091241635804E-29</c:v>
                </c:pt>
                <c:pt idx="386">
                  <c:v>1.8118707835947679E-29</c:v>
                </c:pt>
                <c:pt idx="387">
                  <c:v>8.7150698259907702E-30</c:v>
                </c:pt>
                <c:pt idx="388">
                  <c:v>4.1765928344405093E-30</c:v>
                </c:pt>
                <c:pt idx="389">
                  <c:v>1.9942565447411085E-30</c:v>
                </c:pt>
                <c:pt idx="390">
                  <c:v>9.4874070028216439E-31</c:v>
                </c:pt>
                <c:pt idx="391">
                  <c:v>4.4969872553785797E-31</c:v>
                </c:pt>
                <c:pt idx="392">
                  <c:v>2.1237500426281528E-31</c:v>
                </c:pt>
                <c:pt idx="393">
                  <c:v>9.9929281173217799E-32</c:v>
                </c:pt>
                <c:pt idx="394">
                  <c:v>4.6847858699515473E-32</c:v>
                </c:pt>
                <c:pt idx="395">
                  <c:v>2.1882369435512935E-32</c:v>
                </c:pt>
                <c:pt idx="396">
                  <c:v>1.0183722710766802E-32</c:v>
                </c:pt>
                <c:pt idx="397">
                  <c:v>4.7220045823162577E-33</c:v>
                </c:pt>
                <c:pt idx="398">
                  <c:v>2.1814931910859995E-33</c:v>
                </c:pt>
                <c:pt idx="399">
                  <c:v>1.0041276783129332E-33</c:v>
                </c:pt>
                <c:pt idx="400">
                  <c:v>4.605021200161621E-34</c:v>
                </c:pt>
                <c:pt idx="401">
                  <c:v>2.104175445820242E-34</c:v>
                </c:pt>
                <c:pt idx="402">
                  <c:v>9.5794347118066658E-35</c:v>
                </c:pt>
                <c:pt idx="403">
                  <c:v>4.3451566118357407E-35</c:v>
                </c:pt>
                <c:pt idx="404">
                  <c:v>1.9637156698020501E-35</c:v>
                </c:pt>
                <c:pt idx="405">
                  <c:v>8.8421809046042891E-36</c:v>
                </c:pt>
                <c:pt idx="406">
                  <c:v>3.9668685117396185E-36</c:v>
                </c:pt>
                <c:pt idx="407">
                  <c:v>1.7731432927643448E-36</c:v>
                </c:pt>
                <c:pt idx="408">
                  <c:v>7.8967334854033917E-37</c:v>
                </c:pt>
                <c:pt idx="409">
                  <c:v>3.5039568313186596E-37</c:v>
                </c:pt>
                <c:pt idx="410">
                  <c:v>1.5490935019488153E-37</c:v>
                </c:pt>
                <c:pt idx="411">
                  <c:v>6.8234519291554967E-38</c:v>
                </c:pt>
                <c:pt idx="412">
                  <c:v>2.9945961327841806E-38</c:v>
                </c:pt>
                <c:pt idx="413">
                  <c:v>1.309423109816746E-38</c:v>
                </c:pt>
                <c:pt idx="414">
                  <c:v>5.704654707255734E-39</c:v>
                </c:pt>
                <c:pt idx="415">
                  <c:v>2.4762035531715332E-39</c:v>
                </c:pt>
                <c:pt idx="416">
                  <c:v>1.0709049879449681E-39</c:v>
                </c:pt>
                <c:pt idx="417">
                  <c:v>4.6144841573106802E-40</c:v>
                </c:pt>
                <c:pt idx="418">
                  <c:v>1.9810844820966876E-40</c:v>
                </c:pt>
                <c:pt idx="419">
                  <c:v>8.4740388742480782E-41</c:v>
                </c:pt>
                <c:pt idx="420">
                  <c:v>3.6114825998297978E-41</c:v>
                </c:pt>
                <c:pt idx="421">
                  <c:v>1.5335156784874309E-41</c:v>
                </c:pt>
                <c:pt idx="422">
                  <c:v>6.4878161317335702E-42</c:v>
                </c:pt>
                <c:pt idx="423">
                  <c:v>2.7347426571332229E-42</c:v>
                </c:pt>
                <c:pt idx="424">
                  <c:v>1.1485291324512699E-42</c:v>
                </c:pt>
                <c:pt idx="425">
                  <c:v>4.8059050382455429E-43</c:v>
                </c:pt>
                <c:pt idx="426">
                  <c:v>2.003622840021725E-43</c:v>
                </c:pt>
                <c:pt idx="427">
                  <c:v>8.3227027004989622E-44</c:v>
                </c:pt>
                <c:pt idx="428">
                  <c:v>3.4444541470306861E-44</c:v>
                </c:pt>
                <c:pt idx="429">
                  <c:v>1.4203129708260528E-44</c:v>
                </c:pt>
                <c:pt idx="430">
                  <c:v>5.8351942447170548E-45</c:v>
                </c:pt>
                <c:pt idx="431">
                  <c:v>2.3885492526582534E-45</c:v>
                </c:pt>
                <c:pt idx="432">
                  <c:v>9.7413848975726914E-46</c:v>
                </c:pt>
                <c:pt idx="433">
                  <c:v>3.958355764649773E-46</c:v>
                </c:pt>
                <c:pt idx="434">
                  <c:v>1.602568363120498E-46</c:v>
                </c:pt>
                <c:pt idx="435">
                  <c:v>6.464365803158824E-47</c:v>
                </c:pt>
                <c:pt idx="436">
                  <c:v>2.5980224666353812E-47</c:v>
                </c:pt>
                <c:pt idx="437">
                  <c:v>1.0403213215491166E-47</c:v>
                </c:pt>
                <c:pt idx="438">
                  <c:v>4.1504932856998101E-48</c:v>
                </c:pt>
                <c:pt idx="439">
                  <c:v>1.6498313459478698E-48</c:v>
                </c:pt>
                <c:pt idx="440">
                  <c:v>6.5341184755367995E-49</c:v>
                </c:pt>
                <c:pt idx="441">
                  <c:v>2.5783512297342672E-49</c:v>
                </c:pt>
                <c:pt idx="442">
                  <c:v>1.0136890839215935E-49</c:v>
                </c:pt>
                <c:pt idx="443">
                  <c:v>3.9707731877152981E-50</c:v>
                </c:pt>
                <c:pt idx="444">
                  <c:v>1.5497191888942811E-50</c:v>
                </c:pt>
                <c:pt idx="445">
                  <c:v>6.0261308754506788E-51</c:v>
                </c:pt>
                <c:pt idx="446">
                  <c:v>2.334703461810305E-51</c:v>
                </c:pt>
                <c:pt idx="447">
                  <c:v>9.0122351315256568E-52</c:v>
                </c:pt>
                <c:pt idx="448">
                  <c:v>3.4660986549763284E-52</c:v>
                </c:pt>
                <c:pt idx="449">
                  <c:v>1.3281800252533368E-52</c:v>
                </c:pt>
                <c:pt idx="450">
                  <c:v>5.0708479479241259E-53</c:v>
                </c:pt>
                <c:pt idx="451">
                  <c:v>1.9289094947016137E-53</c:v>
                </c:pt>
                <c:pt idx="452">
                  <c:v>7.3105614574539009E-54</c:v>
                </c:pt>
                <c:pt idx="453">
                  <c:v>2.7605602679060395E-54</c:v>
                </c:pt>
                <c:pt idx="454">
                  <c:v>1.038607256358703E-54</c:v>
                </c:pt>
                <c:pt idx="455">
                  <c:v>3.8932571603527527E-55</c:v>
                </c:pt>
                <c:pt idx="456">
                  <c:v>1.4540604049289761E-55</c:v>
                </c:pt>
                <c:pt idx="457">
                  <c:v>5.4107743787973321E-56</c:v>
                </c:pt>
                <c:pt idx="458">
                  <c:v>2.0060604707011902E-56</c:v>
                </c:pt>
                <c:pt idx="459">
                  <c:v>7.4103075793670938E-57</c:v>
                </c:pt>
                <c:pt idx="460">
                  <c:v>2.7273198155934027E-57</c:v>
                </c:pt>
                <c:pt idx="461">
                  <c:v>1.0001002139141301E-57</c:v>
                </c:pt>
                <c:pt idx="462">
                  <c:v>3.6539162715717539E-58</c:v>
                </c:pt>
                <c:pt idx="463">
                  <c:v>1.3300907756765511E-58</c:v>
                </c:pt>
                <c:pt idx="464">
                  <c:v>4.8240476700738201E-59</c:v>
                </c:pt>
                <c:pt idx="465">
                  <c:v>1.7432092384449788E-59</c:v>
                </c:pt>
                <c:pt idx="466">
                  <c:v>6.2761753082627788E-60</c:v>
                </c:pt>
                <c:pt idx="467">
                  <c:v>2.2513770360440924E-60</c:v>
                </c:pt>
                <c:pt idx="468">
                  <c:v>8.0465370810866186E-61</c:v>
                </c:pt>
                <c:pt idx="469">
                  <c:v>2.86534830260715E-61</c:v>
                </c:pt>
                <c:pt idx="470">
                  <c:v>1.0166078148898386E-61</c:v>
                </c:pt>
                <c:pt idx="471">
                  <c:v>3.5936608286259645E-62</c:v>
                </c:pt>
                <c:pt idx="472">
                  <c:v>1.2656929080145626E-62</c:v>
                </c:pt>
                <c:pt idx="473">
                  <c:v>4.4414750466277934E-63</c:v>
                </c:pt>
                <c:pt idx="474">
                  <c:v>1.5528650849079864E-63</c:v>
                </c:pt>
                <c:pt idx="475">
                  <c:v>5.4093843845915225E-64</c:v>
                </c:pt>
                <c:pt idx="476">
                  <c:v>1.8774551873941119E-64</c:v>
                </c:pt>
                <c:pt idx="477">
                  <c:v>6.4923053163645896E-65</c:v>
                </c:pt>
                <c:pt idx="478">
                  <c:v>2.2368450973084301E-65</c:v>
                </c:pt>
                <c:pt idx="479">
                  <c:v>7.6785727553682628E-66</c:v>
                </c:pt>
                <c:pt idx="480">
                  <c:v>2.6262297466908935E-66</c:v>
                </c:pt>
                <c:pt idx="481">
                  <c:v>8.949371729106567E-67</c:v>
                </c:pt>
                <c:pt idx="482">
                  <c:v>3.03850529980495E-67</c:v>
                </c:pt>
                <c:pt idx="483">
                  <c:v>1.0278626085415198E-67</c:v>
                </c:pt>
                <c:pt idx="484">
                  <c:v>3.4643180454474579E-68</c:v>
                </c:pt>
                <c:pt idx="485">
                  <c:v>1.1633437565919129E-68</c:v>
                </c:pt>
                <c:pt idx="486">
                  <c:v>3.8922971635788464E-69</c:v>
                </c:pt>
                <c:pt idx="487">
                  <c:v>1.2975124540096922E-69</c:v>
                </c:pt>
                <c:pt idx="488">
                  <c:v>4.3094783111475388E-70</c:v>
                </c:pt>
                <c:pt idx="489">
                  <c:v>1.4260852321176822E-70</c:v>
                </c:pt>
                <c:pt idx="490">
                  <c:v>4.7019053745850523E-71</c:v>
                </c:pt>
                <c:pt idx="491">
                  <c:v>1.5445782175307891E-71</c:v>
                </c:pt>
                <c:pt idx="492">
                  <c:v>5.0553769740242663E-72</c:v>
                </c:pt>
                <c:pt idx="493">
                  <c:v>1.6485601783967753E-72</c:v>
                </c:pt>
                <c:pt idx="494">
                  <c:v>5.3562850740437528E-73</c:v>
                </c:pt>
                <c:pt idx="495">
                  <c:v>1.7339244879924903E-73</c:v>
                </c:pt>
                <c:pt idx="496">
                  <c:v>5.5924781516205062E-74</c:v>
                </c:pt>
                <c:pt idx="497">
                  <c:v>1.7971570504989793E-74</c:v>
                </c:pt>
                <c:pt idx="498">
                  <c:v>5.754073232888113E-75</c:v>
                </c:pt>
                <c:pt idx="499">
                  <c:v>1.835575945367161E-75</c:v>
                </c:pt>
                <c:pt idx="500">
                  <c:v>5.8341413843424007E-76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4.0289142031907398E-24</c:v>
                </c:pt>
                <c:pt idx="1">
                  <c:v>7.8014873786115593E-24</c:v>
                </c:pt>
                <c:pt idx="2">
                  <c:v>1.5051314147570847E-23</c:v>
                </c:pt>
                <c:pt idx="3">
                  <c:v>2.8932039504035111E-23</c:v>
                </c:pt>
                <c:pt idx="4">
                  <c:v>5.5410401553051003E-23</c:v>
                </c:pt>
                <c:pt idx="5">
                  <c:v>1.0573314843368669E-22</c:v>
                </c:pt>
                <c:pt idx="6">
                  <c:v>2.0101971384438092E-22</c:v>
                </c:pt>
                <c:pt idx="7">
                  <c:v>3.8077967193203737E-22</c:v>
                </c:pt>
                <c:pt idx="8">
                  <c:v>7.1864842688305144E-22</c:v>
                </c:pt>
                <c:pt idx="9">
                  <c:v>1.3513468141241079E-21</c:v>
                </c:pt>
                <c:pt idx="10">
                  <c:v>2.5317731159141093E-21</c:v>
                </c:pt>
                <c:pt idx="11">
                  <c:v>4.7259635171347615E-21</c:v>
                </c:pt>
                <c:pt idx="12">
                  <c:v>8.7894877347923383E-21</c:v>
                </c:pt>
                <c:pt idx="13">
                  <c:v>1.6287123261770943E-20</c:v>
                </c:pt>
                <c:pt idx="14">
                  <c:v>3.0069957952663768E-20</c:v>
                </c:pt>
                <c:pt idx="15">
                  <c:v>5.5313211881513951E-20</c:v>
                </c:pt>
                <c:pt idx="16">
                  <c:v>1.0137539351425917E-19</c:v>
                </c:pt>
                <c:pt idx="17">
                  <c:v>1.8511595318203978E-19</c:v>
                </c:pt>
                <c:pt idx="18">
                  <c:v>3.3679277099768227E-19</c:v>
                </c:pt>
                <c:pt idx="19">
                  <c:v>6.1050509624610056E-19</c:v>
                </c:pt>
                <c:pt idx="20">
                  <c:v>1.1026138542587165E-18</c:v>
                </c:pt>
                <c:pt idx="21">
                  <c:v>1.9841075763036865E-18</c:v>
                </c:pt>
                <c:pt idx="22">
                  <c:v>3.5572517757152866E-18</c:v>
                </c:pt>
                <c:pt idx="23">
                  <c:v>6.354357036495334E-18</c:v>
                </c:pt>
                <c:pt idx="24">
                  <c:v>1.1309313431377991E-17</c:v>
                </c:pt>
                <c:pt idx="25">
                  <c:v>2.0054345220737907E-17</c:v>
                </c:pt>
                <c:pt idx="26">
                  <c:v>3.5431403182810972E-17</c:v>
                </c:pt>
                <c:pt idx="27">
                  <c:v>6.2370013224784015E-17</c:v>
                </c:pt>
                <c:pt idx="28">
                  <c:v>1.0938831668881852E-16</c:v>
                </c:pt>
                <c:pt idx="29">
                  <c:v>1.9114971789023735E-16</c:v>
                </c:pt>
                <c:pt idx="30">
                  <c:v>3.3280052480479539E-16</c:v>
                </c:pt>
                <c:pt idx="31">
                  <c:v>5.7730053837594842E-16</c:v>
                </c:pt>
                <c:pt idx="32">
                  <c:v>9.9776333664783523E-16</c:v>
                </c:pt>
                <c:pt idx="33">
                  <c:v>1.7181486668619634E-15</c:v>
                </c:pt>
                <c:pt idx="34">
                  <c:v>2.9478240408363577E-15</c:v>
                </c:pt>
                <c:pt idx="35">
                  <c:v>5.039065369414293E-15</c:v>
                </c:pt>
                <c:pt idx="36">
                  <c:v>8.5823465507917814E-15</c:v>
                </c:pt>
                <c:pt idx="37">
                  <c:v>1.4563632821296915E-14</c:v>
                </c:pt>
                <c:pt idx="38">
                  <c:v>2.4623002757962516E-14</c:v>
                </c:pt>
                <c:pt idx="39">
                  <c:v>4.1478202303328187E-14</c:v>
                </c:pt>
                <c:pt idx="40">
                  <c:v>6.9615581663234394E-14</c:v>
                </c:pt>
                <c:pt idx="41">
                  <c:v>1.1641276533719533E-13</c:v>
                </c:pt>
                <c:pt idx="42">
                  <c:v>1.9395562284302716E-13</c:v>
                </c:pt>
                <c:pt idx="43">
                  <c:v>3.2196729734977163E-13</c:v>
                </c:pt>
                <c:pt idx="44">
                  <c:v>5.3251122715432104E-13</c:v>
                </c:pt>
                <c:pt idx="45">
                  <c:v>8.7751266671499957E-13</c:v>
                </c:pt>
                <c:pt idx="46">
                  <c:v>1.4407400820593462E-12</c:v>
                </c:pt>
                <c:pt idx="47">
                  <c:v>2.3568150459858302E-12</c:v>
                </c:pt>
                <c:pt idx="48">
                  <c:v>3.8412536369790177E-12</c:v>
                </c:pt>
                <c:pt idx="49">
                  <c:v>6.2377517373038725E-12</c:v>
                </c:pt>
                <c:pt idx="50">
                  <c:v>1.0092315208331049E-11</c:v>
                </c:pt>
                <c:pt idx="51">
                  <c:v>1.62690107251367E-11</c:v>
                </c:pt>
                <c:pt idx="52">
                  <c:v>2.6129981588330689E-11</c:v>
                </c:pt>
                <c:pt idx="53">
                  <c:v>4.1814285571405718E-11</c:v>
                </c:pt>
                <c:pt idx="54">
                  <c:v>6.6668069135974784E-11</c:v>
                </c:pt>
                <c:pt idx="55">
                  <c:v>1.0590554323966501E-10</c:v>
                </c:pt>
                <c:pt idx="56">
                  <c:v>1.6762049790881629E-10</c:v>
                </c:pt>
                <c:pt idx="57">
                  <c:v>2.6432800578004973E-10</c:v>
                </c:pt>
                <c:pt idx="58">
                  <c:v>4.1530470519596356E-10</c:v>
                </c:pt>
                <c:pt idx="59">
                  <c:v>6.501269096740776E-10</c:v>
                </c:pt>
                <c:pt idx="60">
                  <c:v>1.0139978926816628E-9</c:v>
                </c:pt>
                <c:pt idx="61">
                  <c:v>1.5757364503976961E-9</c:v>
                </c:pt>
                <c:pt idx="62">
                  <c:v>2.4397073200499602E-9</c:v>
                </c:pt>
                <c:pt idx="63">
                  <c:v>3.7635656501062004E-9</c:v>
                </c:pt>
                <c:pt idx="64">
                  <c:v>5.7845407105169184E-9</c:v>
                </c:pt>
                <c:pt idx="65">
                  <c:v>8.8582082635304381E-9</c:v>
                </c:pt>
                <c:pt idx="66">
                  <c:v>1.3515450006388425E-8</c:v>
                </c:pt>
                <c:pt idx="67">
                  <c:v>2.0545785660356556E-8</c:v>
                </c:pt>
                <c:pt idx="68">
                  <c:v>3.1118783760163037E-8</c:v>
                </c:pt>
                <c:pt idx="69">
                  <c:v>4.6960217033866989E-8</c:v>
                </c:pt>
                <c:pt idx="70">
                  <c:v>7.0606583103251888E-8</c:v>
                </c:pt>
                <c:pt idx="71">
                  <c:v>1.0577131738609298E-7</c:v>
                </c:pt>
                <c:pt idx="72">
                  <c:v>1.5786950638772195E-7</c:v>
                </c:pt>
                <c:pt idx="73">
                  <c:v>2.3476654442259412E-7</c:v>
                </c:pt>
                <c:pt idx="74">
                  <c:v>3.4784181056337784E-7</c:v>
                </c:pt>
                <c:pt idx="75">
                  <c:v>5.1349353177696297E-7</c:v>
                </c:pt>
                <c:pt idx="76">
                  <c:v>7.5525879395782572E-7</c:v>
                </c:pt>
                <c:pt idx="77">
                  <c:v>1.1067874425880428E-6</c:v>
                </c:pt>
                <c:pt idx="78">
                  <c:v>1.6159959736173197E-6</c:v>
                </c:pt>
                <c:pt idx="79">
                  <c:v>2.3508447250433507E-6</c:v>
                </c:pt>
                <c:pt idx="80">
                  <c:v>3.4073381343548081E-6</c:v>
                </c:pt>
                <c:pt idx="81">
                  <c:v>4.9205555831612576E-6</c:v>
                </c:pt>
                <c:pt idx="82">
                  <c:v>7.0797947808482498E-6</c:v>
                </c:pt>
                <c:pt idx="83">
                  <c:v>1.014927021279023E-5</c:v>
                </c:pt>
                <c:pt idx="84">
                  <c:v>1.4496280380016406E-5</c:v>
                </c:pt>
                <c:pt idx="85">
                  <c:v>2.062936995698969E-5</c:v>
                </c:pt>
                <c:pt idx="86">
                  <c:v>2.9249804477350598E-5</c:v>
                </c:pt>
                <c:pt idx="87">
                  <c:v>4.1320692308783432E-5</c:v>
                </c:pt>
                <c:pt idx="88">
                  <c:v>5.8159388314694178E-5</c:v>
                </c:pt>
                <c:pt idx="89">
                  <c:v>8.1560464428664876E-5</c:v>
                </c:pt>
                <c:pt idx="90">
                  <c:v>1.1395861672376686E-4</c:v>
                </c:pt>
                <c:pt idx="91">
                  <c:v>1.5864349416867238E-4</c:v>
                </c:pt>
                <c:pt idx="92">
                  <c:v>2.2004169593045839E-4</c:v>
                </c:pt>
                <c:pt idx="93">
                  <c:v>3.0408522518541269E-4</c:v>
                </c:pt>
                <c:pt idx="94">
                  <c:v>4.1869066101233302E-4</c:v>
                </c:pt>
                <c:pt idx="95">
                  <c:v>5.7437938941133615E-4</c:v>
                </c:pt>
                <c:pt idx="96">
                  <c:v>7.8507661315882341E-4</c:v>
                </c:pt>
                <c:pt idx="97">
                  <c:v>1.0691357500161713E-3</c:v>
                </c:pt>
                <c:pt idx="98">
                  <c:v>1.450645457388805E-3</c:v>
                </c:pt>
                <c:pt idx="99">
                  <c:v>1.9610891273915253E-3</c:v>
                </c:pt>
                <c:pt idx="100">
                  <c:v>2.6414415216144084E-3</c:v>
                </c:pt>
                <c:pt idx="101">
                  <c:v>3.5448044955573282E-3</c:v>
                </c:pt>
                <c:pt idx="102">
                  <c:v>4.7397037148499471E-3</c:v>
                </c:pt>
                <c:pt idx="103">
                  <c:v>6.3141910682364593E-3</c:v>
                </c:pt>
                <c:pt idx="104">
                  <c:v>8.3809232568113987E-3</c:v>
                </c:pt>
                <c:pt idx="105">
                  <c:v>1.1083415821828818E-2</c:v>
                </c:pt>
                <c:pt idx="106">
                  <c:v>1.4603703586395624E-2</c:v>
                </c:pt>
                <c:pt idx="107">
                  <c:v>1.917167290124594E-2</c:v>
                </c:pt>
                <c:pt idx="108">
                  <c:v>2.5076367783813325E-2</c:v>
                </c:pt>
                <c:pt idx="109">
                  <c:v>3.2679610372792711E-2</c:v>
                </c:pt>
                <c:pt idx="110">
                  <c:v>4.2432315159566622E-2</c:v>
                </c:pt>
                <c:pt idx="111">
                  <c:v>5.4893914952253792E-2</c:v>
                </c:pt>
                <c:pt idx="112">
                  <c:v>7.0755352859572518E-2</c:v>
                </c:pt>
                <c:pt idx="113">
                  <c:v>9.0866126725754046E-2</c:v>
                </c:pt>
                <c:pt idx="114">
                  <c:v>0.11626589794285686</c:v>
                </c:pt>
                <c:pt idx="115">
                  <c:v>0.14822119249610569</c:v>
                </c:pt>
                <c:pt idx="116">
                  <c:v>0.18826772508803924</c:v>
                </c:pt>
                <c:pt idx="117">
                  <c:v>0.23825886343010003</c:v>
                </c:pt>
                <c:pt idx="118">
                  <c:v>0.30042071509192614</c:v>
                </c:pt>
                <c:pt idx="119">
                  <c:v>0.37741425916164428</c:v>
                </c:pt>
                <c:pt idx="120">
                  <c:v>0.47240485471431803</c:v>
                </c:pt>
                <c:pt idx="121">
                  <c:v>0.58913933300864385</c:v>
                </c:pt>
                <c:pt idx="122">
                  <c:v>0.73203071591798785</c:v>
                </c:pt>
                <c:pt idx="123">
                  <c:v>0.90625039527292173</c:v>
                </c:pt>
                <c:pt idx="124">
                  <c:v>1.1178273532051133</c:v>
                </c:pt>
                <c:pt idx="125">
                  <c:v>1.3737536999637001</c:v>
                </c:pt>
                <c:pt idx="126">
                  <c:v>1.6820954521906535</c:v>
                </c:pt>
                <c:pt idx="127">
                  <c:v>2.0521070722832757</c:v>
                </c:pt>
                <c:pt idx="128">
                  <c:v>2.4943478414514257</c:v>
                </c:pt>
                <c:pt idx="129">
                  <c:v>3.0207976512038979</c:v>
                </c:pt>
                <c:pt idx="130">
                  <c:v>3.64496927901908</c:v>
                </c:pt>
                <c:pt idx="131">
                  <c:v>4.3820136758289747</c:v>
                </c:pt>
                <c:pt idx="132">
                  <c:v>5.2488142510253182</c:v>
                </c:pt>
                <c:pt idx="133">
                  <c:v>6.264065613784032</c:v>
                </c:pt>
                <c:pt idx="134">
                  <c:v>7.4483317397554885</c:v>
                </c:pt>
                <c:pt idx="135">
                  <c:v>8.824078104810825</c:v>
                </c:pt>
                <c:pt idx="136">
                  <c:v>10.415671990387548</c:v>
                </c:pt>
                <c:pt idx="137">
                  <c:v>12.249344947742033</c:v>
                </c:pt>
                <c:pt idx="138">
                  <c:v>14.353111341742393</c:v>
                </c:pt>
                <c:pt idx="139">
                  <c:v>16.756637009161143</c:v>
                </c:pt>
                <c:pt idx="140">
                  <c:v>19.491052390610061</c:v>
                </c:pt>
                <c:pt idx="141">
                  <c:v>22.588705055032623</c:v>
                </c:pt>
                <c:pt idx="142">
                  <c:v>26.082847351961991</c:v>
                </c:pt>
                <c:pt idx="143">
                  <c:v>30.00725601395559</c:v>
                </c:pt>
                <c:pt idx="144">
                  <c:v>34.395781895849751</c:v>
                </c:pt>
                <c:pt idx="145">
                  <c:v>39.281829674960349</c:v>
                </c:pt>
                <c:pt idx="146">
                  <c:v>44.697769231988843</c:v>
                </c:pt>
                <c:pt idx="147">
                  <c:v>50.67428255863279</c:v>
                </c:pt>
                <c:pt idx="148">
                  <c:v>57.239652354058911</c:v>
                </c:pt>
                <c:pt idx="149">
                  <c:v>64.419000924441391</c:v>
                </c:pt>
                <c:pt idx="150">
                  <c:v>72.233490520722526</c:v>
                </c:pt>
                <c:pt idx="151">
                  <c:v>80.699498760756455</c:v>
                </c:pt>
                <c:pt idx="152">
                  <c:v>89.827785194066152</c:v>
                </c:pt>
                <c:pt idx="153">
                  <c:v>99.622667283936906</c:v>
                </c:pt>
                <c:pt idx="154">
                  <c:v>110.08122600132022</c:v>
                </c:pt>
                <c:pt idx="155">
                  <c:v>121.19256274609106</c:v>
                </c:pt>
                <c:pt idx="156">
                  <c:v>132.9371303350878</c:v>
                </c:pt>
                <c:pt idx="157">
                  <c:v>145.28616123258792</c:v>
                </c:pt>
                <c:pt idx="158">
                  <c:v>158.2012159696643</c:v>
                </c:pt>
                <c:pt idx="159">
                  <c:v>171.63387374381173</c:v>
                </c:pt>
                <c:pt idx="160">
                  <c:v>185.52558547059579</c:v>
                </c:pt>
                <c:pt idx="161">
                  <c:v>199.80770706154803</c:v>
                </c:pt>
                <c:pt idx="162">
                  <c:v>214.40172744221772</c:v>
                </c:pt>
                <c:pt idx="163">
                  <c:v>229.21970184662689</c:v>
                </c:pt>
                <c:pt idx="164">
                  <c:v>244.16489630587719</c:v>
                </c:pt>
                <c:pt idx="165">
                  <c:v>259.132644096283</c:v>
                </c:pt>
                <c:pt idx="166">
                  <c:v>274.01140936151478</c:v>
                </c:pt>
                <c:pt idx="167">
                  <c:v>288.68404733407874</c:v>
                </c:pt>
                <c:pt idx="168">
                  <c:v>303.02924473430755</c:v>
                </c:pt>
                <c:pt idx="169">
                  <c:v>316.92311821405735</c:v>
                </c:pt>
                <c:pt idx="170">
                  <c:v>330.24094333841765</c:v>
                </c:pt>
                <c:pt idx="171">
                  <c:v>342.8589817617418</c:v>
                </c:pt>
                <c:pt idx="172">
                  <c:v>354.65637014457008</c:v>
                </c:pt>
                <c:pt idx="173">
                  <c:v>365.51703114821316</c:v>
                </c:pt>
                <c:pt idx="174">
                  <c:v>375.33156468091886</c:v>
                </c:pt>
                <c:pt idx="175">
                  <c:v>383.99907656790305</c:v>
                </c:pt>
                <c:pt idx="176">
                  <c:v>391.4289020525913</c:v>
                </c:pt>
                <c:pt idx="177">
                  <c:v>397.54218304044235</c:v>
                </c:pt>
                <c:pt idx="178">
                  <c:v>402.27326075603526</c:v>
                </c:pt>
                <c:pt idx="179">
                  <c:v>405.57084943828653</c:v>
                </c:pt>
                <c:pt idx="180">
                  <c:v>407.39896174193018</c:v>
                </c:pt>
                <c:pt idx="181">
                  <c:v>407.73756249780081</c:v>
                </c:pt>
                <c:pt idx="182">
                  <c:v>406.58293422526157</c:v>
                </c:pt>
                <c:pt idx="183">
                  <c:v>403.94774507261104</c:v>
                </c:pt>
                <c:pt idx="184">
                  <c:v>399.86081744924485</c:v>
                </c:pt>
                <c:pt idx="185">
                  <c:v>394.36660325826494</c:v>
                </c:pt>
                <c:pt idx="186">
                  <c:v>387.52437908937236</c:v>
                </c:pt>
                <c:pt idx="187">
                  <c:v>379.40718174625636</c:v>
                </c:pt>
                <c:pt idx="188">
                  <c:v>370.10051083473962</c:v>
                </c:pt>
                <c:pt idx="189">
                  <c:v>359.7008306283758</c:v>
                </c:pt>
                <c:pt idx="190">
                  <c:v>348.31390789165147</c:v>
                </c:pt>
                <c:pt idx="191">
                  <c:v>336.05302565199031</c:v>
                </c:pt>
                <c:pt idx="192">
                  <c:v>323.0371149891356</c:v>
                </c:pt>
                <c:pt idx="193">
                  <c:v>309.3888477193189</c:v>
                </c:pt>
                <c:pt idx="194">
                  <c:v>295.23273240356514</c:v>
                </c:pt>
                <c:pt idx="195">
                  <c:v>280.69325446090301</c:v>
                </c:pt>
                <c:pt idx="196">
                  <c:v>265.89309841548402</c:v>
                </c:pt>
                <c:pt idx="197">
                  <c:v>250.95148658466218</c:v>
                </c:pt>
                <c:pt idx="198">
                  <c:v>235.98266398494033</c:v>
                </c:pt>
                <c:pt idx="199">
                  <c:v>221.09455407771614</c:v>
                </c:pt>
                <c:pt idx="200">
                  <c:v>206.38760439352077</c:v>
                </c:pt>
                <c:pt idx="201">
                  <c:v>191.95383526336195</c:v>
                </c:pt>
                <c:pt idx="202">
                  <c:v>177.87609904701918</c:v>
                </c:pt>
                <c:pt idx="203">
                  <c:v>164.2275515680893</c:v>
                </c:pt>
                <c:pt idx="204">
                  <c:v>151.07133211424994</c:v>
                </c:pt>
                <c:pt idx="205">
                  <c:v>138.46044348575765</c:v>
                </c:pt>
                <c:pt idx="206">
                  <c:v>126.43781929579012</c:v>
                </c:pt>
                <c:pt idx="207">
                  <c:v>115.03656213336144</c:v>
                </c:pt>
                <c:pt idx="208">
                  <c:v>104.28033335268312</c:v>
                </c:pt>
                <c:pt idx="209">
                  <c:v>94.183873180696793</c:v>
                </c:pt>
                <c:pt idx="210">
                  <c:v>84.753628536321116</c:v>
                </c:pt>
                <c:pt idx="211">
                  <c:v>75.988465403099539</c:v>
                </c:pt>
                <c:pt idx="212">
                  <c:v>67.880442740309249</c:v>
                </c:pt>
                <c:pt idx="213">
                  <c:v>60.415625685728372</c:v>
                </c:pt>
                <c:pt idx="214">
                  <c:v>53.574917110854074</c:v>
                </c:pt>
                <c:pt idx="215">
                  <c:v>47.334888340973897</c:v>
                </c:pt>
                <c:pt idx="216">
                  <c:v>41.668591947187373</c:v>
                </c:pt>
                <c:pt idx="217">
                  <c:v>36.546341853242048</c:v>
                </c:pt>
                <c:pt idx="218">
                  <c:v>31.936448477768412</c:v>
                </c:pt>
                <c:pt idx="219">
                  <c:v>27.805899159371027</c:v>
                </c:pt>
                <c:pt idx="220">
                  <c:v>24.120976604349423</c:v>
                </c:pt>
                <c:pt idx="221">
                  <c:v>20.847810482047517</c:v>
                </c:pt>
                <c:pt idx="222">
                  <c:v>17.952859510979348</c:v>
                </c:pt>
                <c:pt idx="223">
                  <c:v>15.403323383204794</c:v>
                </c:pt>
                <c:pt idx="224">
                  <c:v>13.167485631492095</c:v>
                </c:pt>
                <c:pt idx="225">
                  <c:v>11.21499003298111</c:v>
                </c:pt>
                <c:pt idx="226">
                  <c:v>9.5170543556035607</c:v>
                </c:pt>
                <c:pt idx="227">
                  <c:v>8.046626191250132</c:v>
                </c:pt>
                <c:pt idx="228">
                  <c:v>6.7784862934507917</c:v>
                </c:pt>
                <c:pt idx="229">
                  <c:v>5.6893052653386365</c:v>
                </c:pt>
                <c:pt idx="230">
                  <c:v>4.7576596496672554</c:v>
                </c:pt>
                <c:pt idx="231">
                  <c:v>3.9640134842897874</c:v>
                </c:pt>
                <c:pt idx="232">
                  <c:v>3.2906712336867976</c:v>
                </c:pt>
                <c:pt idx="233">
                  <c:v>2.7217077205610578</c:v>
                </c:pt>
                <c:pt idx="234">
                  <c:v>2.2428802914614918</c:v>
                </c:pt>
                <c:pt idx="235">
                  <c:v>1.8415279856282247</c:v>
                </c:pt>
                <c:pt idx="236">
                  <c:v>1.5064619632411496</c:v>
                </c:pt>
                <c:pt idx="237">
                  <c:v>1.2278509116000187</c:v>
                </c:pt>
                <c:pt idx="238">
                  <c:v>0.99710460580898641</c:v>
                </c:pt>
                <c:pt idx="239">
                  <c:v>0.80675827120011212</c:v>
                </c:pt>
                <c:pt idx="240">
                  <c:v>0.65035989148992912</c:v>
                </c:pt>
                <c:pt idx="241">
                  <c:v>0.52236213969405143</c:v>
                </c:pt>
                <c:pt idx="242">
                  <c:v>0.41802018522863632</c:v>
                </c:pt>
                <c:pt idx="243">
                  <c:v>0.33329625474799662</c:v>
                </c:pt>
                <c:pt idx="244">
                  <c:v>0.26477149805445765</c:v>
                </c:pt>
                <c:pt idx="245">
                  <c:v>0.20956543381413667</c:v>
                </c:pt>
                <c:pt idx="246">
                  <c:v>0.16526302115241331</c:v>
                </c:pt>
                <c:pt idx="247">
                  <c:v>0.1298492195833707</c:v>
                </c:pt>
                <c:pt idx="248">
                  <c:v>0.10165075736398221</c:v>
                </c:pt>
                <c:pt idx="249">
                  <c:v>7.9284722904840302E-2</c:v>
                </c:pt>
                <c:pt idx="250">
                  <c:v>6.1613520668820317E-2</c:v>
                </c:pt>
                <c:pt idx="251">
                  <c:v>4.7705687334349191E-2</c:v>
                </c:pt>
                <c:pt idx="252">
                  <c:v>3.6802041293167609E-2</c:v>
                </c:pt>
                <c:pt idx="253">
                  <c:v>2.8286634449856428E-2</c:v>
                </c:pt>
                <c:pt idx="254">
                  <c:v>2.16619858009897E-2</c:v>
                </c:pt>
                <c:pt idx="255">
                  <c:v>1.6528097821009377E-2</c:v>
                </c:pt>
                <c:pt idx="256">
                  <c:v>1.2564786144982755E-2</c:v>
                </c:pt>
                <c:pt idx="257">
                  <c:v>9.5168877487376985E-3</c:v>
                </c:pt>
                <c:pt idx="258">
                  <c:v>7.1819505651311592E-3</c:v>
                </c:pt>
                <c:pt idx="259">
                  <c:v>5.4000464435640305E-3</c:v>
                </c:pt>
                <c:pt idx="260">
                  <c:v>4.0453881461572361E-3</c:v>
                </c:pt>
                <c:pt idx="261">
                  <c:v>3.0194686096276574E-3</c:v>
                </c:pt>
                <c:pt idx="262">
                  <c:v>2.2454762165563464E-3</c:v>
                </c:pt>
                <c:pt idx="263">
                  <c:v>1.6637727958281829E-3</c:v>
                </c:pt>
                <c:pt idx="264">
                  <c:v>1.2282512005210181E-3</c:v>
                </c:pt>
                <c:pt idx="265">
                  <c:v>9.0341645087910173E-4</c:v>
                </c:pt>
                <c:pt idx="266">
                  <c:v>6.620585689259544E-4</c:v>
                </c:pt>
                <c:pt idx="267">
                  <c:v>4.8340645600417677E-4</c:v>
                </c:pt>
                <c:pt idx="268">
                  <c:v>3.5167063080729138E-4</c:v>
                </c:pt>
                <c:pt idx="269">
                  <c:v>2.5489855508405905E-4</c:v>
                </c:pt>
                <c:pt idx="270">
                  <c:v>1.840798559445846E-4</c:v>
                </c:pt>
                <c:pt idx="271">
                  <c:v>1.3245024833759254E-4</c:v>
                </c:pt>
                <c:pt idx="272">
                  <c:v>9.4952610029605045E-5</c:v>
                </c:pt>
                <c:pt idx="273">
                  <c:v>6.7821697588538353E-5</c:v>
                </c:pt>
                <c:pt idx="274">
                  <c:v>4.8265634972533503E-5</c:v>
                </c:pt>
                <c:pt idx="275">
                  <c:v>3.4222758375635597E-5</c:v>
                </c:pt>
                <c:pt idx="276">
                  <c:v>2.4176844485445731E-5</c:v>
                </c:pt>
                <c:pt idx="277">
                  <c:v>1.701734649938248E-5</c:v>
                </c:pt>
                <c:pt idx="278">
                  <c:v>1.1934155318198625E-5</c:v>
                </c:pt>
                <c:pt idx="279">
                  <c:v>8.3387153404118211E-6</c:v>
                </c:pt>
                <c:pt idx="280">
                  <c:v>5.8051604837660039E-6</c:v>
                </c:pt>
                <c:pt idx="281">
                  <c:v>4.0265855536612228E-6</c:v>
                </c:pt>
                <c:pt idx="282">
                  <c:v>2.7827055280450077E-6</c:v>
                </c:pt>
                <c:pt idx="283">
                  <c:v>1.9160427270232735E-6</c:v>
                </c:pt>
                <c:pt idx="284">
                  <c:v>1.3144702069855554E-6</c:v>
                </c:pt>
                <c:pt idx="285">
                  <c:v>8.984707098807366E-7</c:v>
                </c:pt>
                <c:pt idx="286">
                  <c:v>6.1187783202946433E-7</c:v>
                </c:pt>
                <c:pt idx="287">
                  <c:v>4.1517685406025291E-7</c:v>
                </c:pt>
                <c:pt idx="288">
                  <c:v>2.8067851315451628E-7</c:v>
                </c:pt>
                <c:pt idx="289">
                  <c:v>1.8905702506872106E-7</c:v>
                </c:pt>
                <c:pt idx="290">
                  <c:v>1.2687734762489471E-7</c:v>
                </c:pt>
                <c:pt idx="291">
                  <c:v>8.4836546583255255E-8</c:v>
                </c:pt>
                <c:pt idx="292">
                  <c:v>5.6518352121347895E-8</c:v>
                </c:pt>
                <c:pt idx="293">
                  <c:v>3.7514884971136646E-8</c:v>
                </c:pt>
                <c:pt idx="294">
                  <c:v>2.4809920144329282E-8</c:v>
                </c:pt>
                <c:pt idx="295">
                  <c:v>1.6347627477393125E-8</c:v>
                </c:pt>
                <c:pt idx="296">
                  <c:v>1.0732273158459363E-8</c:v>
                </c:pt>
                <c:pt idx="297">
                  <c:v>7.0199872279671653E-9</c:v>
                </c:pt>
                <c:pt idx="298">
                  <c:v>4.5749731027533717E-9</c:v>
                </c:pt>
                <c:pt idx="299">
                  <c:v>2.9706287999617567E-9</c:v>
                </c:pt>
                <c:pt idx="300">
                  <c:v>1.9218338929693765E-9</c:v>
                </c:pt>
                <c:pt idx="301">
                  <c:v>1.2387707101589296E-9</c:v>
                </c:pt>
                <c:pt idx="302">
                  <c:v>7.9556126050395247E-10</c:v>
                </c:pt>
                <c:pt idx="303">
                  <c:v>5.0905410639253964E-10</c:v>
                </c:pt>
                <c:pt idx="304">
                  <c:v>3.2453525494411E-10</c:v>
                </c:pt>
                <c:pt idx="305">
                  <c:v>2.0614245215965606E-10</c:v>
                </c:pt>
                <c:pt idx="306">
                  <c:v>1.3046097283568633E-10</c:v>
                </c:pt>
                <c:pt idx="307">
                  <c:v>8.2262405797059497E-11</c:v>
                </c:pt>
                <c:pt idx="308">
                  <c:v>5.1680870383488914E-11</c:v>
                </c:pt>
                <c:pt idx="309">
                  <c:v>3.234937176327898E-11</c:v>
                </c:pt>
                <c:pt idx="310">
                  <c:v>2.0174812240644081E-11</c:v>
                </c:pt>
                <c:pt idx="311">
                  <c:v>1.2536051604487419E-11</c:v>
                </c:pt>
                <c:pt idx="312">
                  <c:v>7.761035318915156E-12</c:v>
                </c:pt>
                <c:pt idx="313">
                  <c:v>4.7872506565915646E-12</c:v>
                </c:pt>
                <c:pt idx="314">
                  <c:v>2.9421194012956286E-12</c:v>
                </c:pt>
                <c:pt idx="315">
                  <c:v>1.8015322432543017E-12</c:v>
                </c:pt>
                <c:pt idx="316">
                  <c:v>1.0990853114357591E-12</c:v>
                </c:pt>
                <c:pt idx="317">
                  <c:v>6.6807987166618561E-13</c:v>
                </c:pt>
                <c:pt idx="318">
                  <c:v>4.0460662502309214E-13</c:v>
                </c:pt>
                <c:pt idx="319">
                  <c:v>2.4414352513242768E-13</c:v>
                </c:pt>
                <c:pt idx="320">
                  <c:v>1.4677938079883283E-13</c:v>
                </c:pt>
                <c:pt idx="321">
                  <c:v>8.7920978030391851E-14</c:v>
                </c:pt>
                <c:pt idx="322">
                  <c:v>5.2471996478311557E-14</c:v>
                </c:pt>
                <c:pt idx="323">
                  <c:v>3.1201127337821764E-14</c:v>
                </c:pt>
                <c:pt idx="324">
                  <c:v>1.8485048827588195E-14</c:v>
                </c:pt>
                <c:pt idx="325">
                  <c:v>1.0911351268007759E-14</c:v>
                </c:pt>
                <c:pt idx="326">
                  <c:v>6.4171780787996245E-15</c:v>
                </c:pt>
                <c:pt idx="327">
                  <c:v>3.7602547134158555E-15</c:v>
                </c:pt>
                <c:pt idx="328">
                  <c:v>2.1953211239500732E-15</c:v>
                </c:pt>
                <c:pt idx="329">
                  <c:v>1.2769869741320371E-15</c:v>
                </c:pt>
                <c:pt idx="330">
                  <c:v>7.4008652545519887E-16</c:v>
                </c:pt>
                <c:pt idx="331">
                  <c:v>4.2735239882601877E-16</c:v>
                </c:pt>
                <c:pt idx="332">
                  <c:v>2.4586539889364376E-16</c:v>
                </c:pt>
                <c:pt idx="333">
                  <c:v>1.4093416955154415E-16</c:v>
                </c:pt>
                <c:pt idx="334">
                  <c:v>8.0490162937782868E-17</c:v>
                </c:pt>
                <c:pt idx="335">
                  <c:v>4.5801207860568522E-17</c:v>
                </c:pt>
                <c:pt idx="336">
                  <c:v>2.5966814471269334E-17</c:v>
                </c:pt>
                <c:pt idx="337">
                  <c:v>1.4667903283094343E-17</c:v>
                </c:pt>
                <c:pt idx="338">
                  <c:v>8.2551509557081008E-18</c:v>
                </c:pt>
                <c:pt idx="339">
                  <c:v>4.6290259975899415E-18</c:v>
                </c:pt>
                <c:pt idx="340">
                  <c:v>2.5861984044478729E-18</c:v>
                </c:pt>
                <c:pt idx="341">
                  <c:v>1.4395994695421266E-18</c:v>
                </c:pt>
                <c:pt idx="342">
                  <c:v>7.9841582341405308E-19</c:v>
                </c:pt>
                <c:pt idx="343">
                  <c:v>4.4118852871338567E-19</c:v>
                </c:pt>
                <c:pt idx="344">
                  <c:v>2.4289966021645277E-19</c:v>
                </c:pt>
                <c:pt idx="345">
                  <c:v>1.3324079694833542E-19</c:v>
                </c:pt>
                <c:pt idx="346">
                  <c:v>7.2820751250161947E-20</c:v>
                </c:pt>
                <c:pt idx="347">
                  <c:v>3.9653425231273205E-20</c:v>
                </c:pt>
                <c:pt idx="348">
                  <c:v>2.1513639083114183E-20</c:v>
                </c:pt>
                <c:pt idx="349">
                  <c:v>1.1629329311867852E-20</c:v>
                </c:pt>
                <c:pt idx="350">
                  <c:v>6.2632980369221248E-21</c:v>
                </c:pt>
                <c:pt idx="351">
                  <c:v>3.3609272049746819E-21</c:v>
                </c:pt>
                <c:pt idx="352">
                  <c:v>1.7968952191924384E-21</c:v>
                </c:pt>
                <c:pt idx="353">
                  <c:v>9.5718088975197688E-22</c:v>
                </c:pt>
                <c:pt idx="354">
                  <c:v>5.0801075215354359E-22</c:v>
                </c:pt>
                <c:pt idx="355">
                  <c:v>2.6863302854889149E-22</c:v>
                </c:pt>
                <c:pt idx="356">
                  <c:v>1.4153163745209353E-22</c:v>
                </c:pt>
                <c:pt idx="357">
                  <c:v>7.4294262032663839E-23</c:v>
                </c:pt>
                <c:pt idx="358">
                  <c:v>3.8856585457180117E-23</c:v>
                </c:pt>
                <c:pt idx="359">
                  <c:v>2.0247975839399278E-23</c:v>
                </c:pt>
                <c:pt idx="360">
                  <c:v>1.0512504936597133E-23</c:v>
                </c:pt>
                <c:pt idx="361">
                  <c:v>5.4379903243223991E-24</c:v>
                </c:pt>
                <c:pt idx="362">
                  <c:v>2.8027106723473637E-24</c:v>
                </c:pt>
                <c:pt idx="363">
                  <c:v>1.4392151532125128E-24</c:v>
                </c:pt>
                <c:pt idx="364">
                  <c:v>7.3634407671553097E-25</c:v>
                </c:pt>
                <c:pt idx="365">
                  <c:v>3.7535611138452618E-25</c:v>
                </c:pt>
                <c:pt idx="366">
                  <c:v>1.9063990101548592E-25</c:v>
                </c:pt>
                <c:pt idx="367">
                  <c:v>9.6469879354682355E-26</c:v>
                </c:pt>
                <c:pt idx="368">
                  <c:v>4.8638176671363155E-26</c:v>
                </c:pt>
                <c:pt idx="369">
                  <c:v>2.4432643342581313E-26</c:v>
                </c:pt>
                <c:pt idx="370">
                  <c:v>1.2228445260952515E-26</c:v>
                </c:pt>
                <c:pt idx="371">
                  <c:v>6.0978909180471822E-27</c:v>
                </c:pt>
                <c:pt idx="372">
                  <c:v>3.02967244911445E-27</c:v>
                </c:pt>
                <c:pt idx="373">
                  <c:v>1.4997515620012747E-27</c:v>
                </c:pt>
                <c:pt idx="374">
                  <c:v>7.3969143032266076E-28</c:v>
                </c:pt>
                <c:pt idx="375">
                  <c:v>3.6348749164125368E-28</c:v>
                </c:pt>
                <c:pt idx="376">
                  <c:v>1.7796556294222628E-28</c:v>
                </c:pt>
                <c:pt idx="377">
                  <c:v>8.6814065336604484E-29</c:v>
                </c:pt>
                <c:pt idx="378">
                  <c:v>4.2194110318000401E-29</c:v>
                </c:pt>
                <c:pt idx="379">
                  <c:v>2.0432485205266796E-29</c:v>
                </c:pt>
                <c:pt idx="380">
                  <c:v>9.8582124043292771E-30</c:v>
                </c:pt>
                <c:pt idx="381">
                  <c:v>4.7389570019784698E-30</c:v>
                </c:pt>
                <c:pt idx="382">
                  <c:v>2.2697341092728036E-30</c:v>
                </c:pt>
                <c:pt idx="383">
                  <c:v>1.0831156204639025E-30</c:v>
                </c:pt>
                <c:pt idx="384">
                  <c:v>5.1497040731729849E-31</c:v>
                </c:pt>
                <c:pt idx="385">
                  <c:v>2.4394804722509763E-31</c:v>
                </c:pt>
                <c:pt idx="386">
                  <c:v>1.1513835964067708E-31</c:v>
                </c:pt>
                <c:pt idx="387">
                  <c:v>5.4144001448660508E-32</c:v>
                </c:pt>
                <c:pt idx="388">
                  <c:v>2.5368119709553852E-32</c:v>
                </c:pt>
                <c:pt idx="389">
                  <c:v>1.1842239146886859E-32</c:v>
                </c:pt>
                <c:pt idx="390">
                  <c:v>5.5079120245737534E-33</c:v>
                </c:pt>
                <c:pt idx="391">
                  <c:v>2.5523943906393871E-33</c:v>
                </c:pt>
                <c:pt idx="392">
                  <c:v>1.1784636391051536E-33</c:v>
                </c:pt>
                <c:pt idx="393">
                  <c:v>5.4211598313695764E-34</c:v>
                </c:pt>
                <c:pt idx="394">
                  <c:v>2.4847108433676502E-34</c:v>
                </c:pt>
                <c:pt idx="395">
                  <c:v>1.1346635865645456E-34</c:v>
                </c:pt>
                <c:pt idx="396">
                  <c:v>5.1625705455259244E-35</c:v>
                </c:pt>
                <c:pt idx="397">
                  <c:v>2.3403052113035918E-35</c:v>
                </c:pt>
                <c:pt idx="398">
                  <c:v>1.0570283101970581E-35</c:v>
                </c:pt>
                <c:pt idx="399">
                  <c:v>4.7567284296239954E-36</c:v>
                </c:pt>
                <c:pt idx="400">
                  <c:v>2.1327390201545396E-36</c:v>
                </c:pt>
                <c:pt idx="401">
                  <c:v>9.5274064053065307E-37</c:v>
                </c:pt>
                <c:pt idx="402">
                  <c:v>4.2405216644629272E-37</c:v>
                </c:pt>
                <c:pt idx="403">
                  <c:v>1.8804920448365342E-37</c:v>
                </c:pt>
                <c:pt idx="404">
                  <c:v>8.3086666236372471E-38</c:v>
                </c:pt>
                <c:pt idx="405">
                  <c:v>3.6576217045885023E-38</c:v>
                </c:pt>
                <c:pt idx="406">
                  <c:v>1.6042566823096623E-38</c:v>
                </c:pt>
                <c:pt idx="407">
                  <c:v>7.0106219298297851E-39</c:v>
                </c:pt>
                <c:pt idx="408">
                  <c:v>3.0524380321870731E-39</c:v>
                </c:pt>
                <c:pt idx="409">
                  <c:v>1.3241731698720823E-39</c:v>
                </c:pt>
                <c:pt idx="410">
                  <c:v>5.7233503409717801E-40</c:v>
                </c:pt>
                <c:pt idx="411">
                  <c:v>2.4646967755666084E-40</c:v>
                </c:pt>
                <c:pt idx="412">
                  <c:v>1.0575095104889642E-40</c:v>
                </c:pt>
                <c:pt idx="413">
                  <c:v>4.5207728453111405E-41</c:v>
                </c:pt>
                <c:pt idx="414">
                  <c:v>1.9255229906740206E-41</c:v>
                </c:pt>
                <c:pt idx="415">
                  <c:v>8.1713224803031558E-42</c:v>
                </c:pt>
                <c:pt idx="416">
                  <c:v>3.454964672022157E-42</c:v>
                </c:pt>
                <c:pt idx="417">
                  <c:v>1.4554674275512399E-42</c:v>
                </c:pt>
                <c:pt idx="418">
                  <c:v>6.1089840228874629E-43</c:v>
                </c:pt>
                <c:pt idx="419">
                  <c:v>2.5547188174860614E-43</c:v>
                </c:pt>
                <c:pt idx="420">
                  <c:v>1.0644489637239686E-43</c:v>
                </c:pt>
                <c:pt idx="421">
                  <c:v>4.4189002593748725E-44</c:v>
                </c:pt>
                <c:pt idx="422">
                  <c:v>1.8277263522464411E-44</c:v>
                </c:pt>
                <c:pt idx="423">
                  <c:v>7.5320946189803885E-45</c:v>
                </c:pt>
                <c:pt idx="424">
                  <c:v>3.0926301070406818E-45</c:v>
                </c:pt>
                <c:pt idx="425">
                  <c:v>1.2651668700704842E-45</c:v>
                </c:pt>
                <c:pt idx="426">
                  <c:v>5.1567403105662474E-46</c:v>
                </c:pt>
                <c:pt idx="427">
                  <c:v>2.0941622690243276E-46</c:v>
                </c:pt>
                <c:pt idx="428">
                  <c:v>8.4733085029582238E-47</c:v>
                </c:pt>
                <c:pt idx="429">
                  <c:v>3.4158856676216294E-47</c:v>
                </c:pt>
                <c:pt idx="430">
                  <c:v>1.3720225594103529E-47</c:v>
                </c:pt>
                <c:pt idx="431">
                  <c:v>5.4906883942253231E-48</c:v>
                </c:pt>
                <c:pt idx="432">
                  <c:v>2.1892732046838013E-48</c:v>
                </c:pt>
                <c:pt idx="433">
                  <c:v>8.6972257839896663E-49</c:v>
                </c:pt>
                <c:pt idx="434">
                  <c:v>3.4424619351719618E-49</c:v>
                </c:pt>
                <c:pt idx="435">
                  <c:v>1.3575791763336884E-49</c:v>
                </c:pt>
                <c:pt idx="436">
                  <c:v>5.3341940150990168E-50</c:v>
                </c:pt>
                <c:pt idx="437">
                  <c:v>2.0882383476939987E-50</c:v>
                </c:pt>
                <c:pt idx="438">
                  <c:v>8.1451473372063816E-51</c:v>
                </c:pt>
                <c:pt idx="439">
                  <c:v>3.1653769936278778E-51</c:v>
                </c:pt>
                <c:pt idx="440">
                  <c:v>1.2256304928303794E-51</c:v>
                </c:pt>
                <c:pt idx="441">
                  <c:v>4.7282593732254691E-52</c:v>
                </c:pt>
                <c:pt idx="442">
                  <c:v>1.817400511449058E-52</c:v>
                </c:pt>
                <c:pt idx="443">
                  <c:v>6.9599740227600735E-53</c:v>
                </c:pt>
                <c:pt idx="444">
                  <c:v>2.6556583987788778E-53</c:v>
                </c:pt>
                <c:pt idx="445">
                  <c:v>1.0095885605187156E-53</c:v>
                </c:pt>
                <c:pt idx="446">
                  <c:v>3.8240560625821504E-54</c:v>
                </c:pt>
                <c:pt idx="447">
                  <c:v>1.443150749338004E-54</c:v>
                </c:pt>
                <c:pt idx="448">
                  <c:v>5.4263370604672016E-55</c:v>
                </c:pt>
                <c:pt idx="449">
                  <c:v>2.0328692811384367E-55</c:v>
                </c:pt>
                <c:pt idx="450">
                  <c:v>7.5878678516639791E-56</c:v>
                </c:pt>
                <c:pt idx="451">
                  <c:v>2.8218744227541276E-56</c:v>
                </c:pt>
                <c:pt idx="452">
                  <c:v>1.0455943469513704E-56</c:v>
                </c:pt>
                <c:pt idx="453">
                  <c:v>3.860080741312944E-57</c:v>
                </c:pt>
                <c:pt idx="454">
                  <c:v>1.4198326872046796E-57</c:v>
                </c:pt>
                <c:pt idx="455">
                  <c:v>5.2033803254611057E-58</c:v>
                </c:pt>
                <c:pt idx="456">
                  <c:v>1.8999474527873961E-58</c:v>
                </c:pt>
                <c:pt idx="457">
                  <c:v>6.9120238492155775E-59</c:v>
                </c:pt>
                <c:pt idx="458">
                  <c:v>2.5053966081504529E-59</c:v>
                </c:pt>
                <c:pt idx="459">
                  <c:v>9.0480576962169546E-60</c:v>
                </c:pt>
                <c:pt idx="460">
                  <c:v>3.2556810850998995E-60</c:v>
                </c:pt>
                <c:pt idx="461">
                  <c:v>1.1671749830552004E-60</c:v>
                </c:pt>
                <c:pt idx="462">
                  <c:v>4.1690557571994787E-61</c:v>
                </c:pt>
                <c:pt idx="463">
                  <c:v>1.4837032754028499E-61</c:v>
                </c:pt>
                <c:pt idx="464">
                  <c:v>5.2609482082654782E-62</c:v>
                </c:pt>
                <c:pt idx="465">
                  <c:v>1.8586114841983855E-62</c:v>
                </c:pt>
                <c:pt idx="466">
                  <c:v>6.542154935700027E-63</c:v>
                </c:pt>
                <c:pt idx="467">
                  <c:v>2.2943551949482729E-63</c:v>
                </c:pt>
                <c:pt idx="468">
                  <c:v>8.0169301520718566E-64</c:v>
                </c:pt>
                <c:pt idx="469">
                  <c:v>2.7910213944260991E-64</c:v>
                </c:pt>
                <c:pt idx="470">
                  <c:v>9.6811255046439263E-65</c:v>
                </c:pt>
                <c:pt idx="471">
                  <c:v>3.3457705489354432E-65</c:v>
                </c:pt>
                <c:pt idx="472">
                  <c:v>1.1520572905840047E-65</c:v>
                </c:pt>
                <c:pt idx="473">
                  <c:v>3.95238842040454E-66</c:v>
                </c:pt>
                <c:pt idx="474">
                  <c:v>1.3509920046505261E-66</c:v>
                </c:pt>
                <c:pt idx="475">
                  <c:v>4.6010140383042283E-67</c:v>
                </c:pt>
                <c:pt idx="476">
                  <c:v>1.5612122735799983E-67</c:v>
                </c:pt>
                <c:pt idx="477">
                  <c:v>5.2781043767265888E-68</c:v>
                </c:pt>
                <c:pt idx="478">
                  <c:v>1.7778765871548706E-68</c:v>
                </c:pt>
                <c:pt idx="479">
                  <c:v>5.9666816403239974E-69</c:v>
                </c:pt>
                <c:pt idx="480">
                  <c:v>1.9951324876525519E-69</c:v>
                </c:pt>
                <c:pt idx="481">
                  <c:v>6.6468860537457647E-70</c:v>
                </c:pt>
                <c:pt idx="482">
                  <c:v>2.2063395298710749E-70</c:v>
                </c:pt>
                <c:pt idx="483">
                  <c:v>7.296827464061795E-71</c:v>
                </c:pt>
                <c:pt idx="484">
                  <c:v>2.4043817758005742E-71</c:v>
                </c:pt>
                <c:pt idx="485">
                  <c:v>7.8936959957178148E-72</c:v>
                </c:pt>
                <c:pt idx="486">
                  <c:v>2.5820520032967393E-72</c:v>
                </c:pt>
                <c:pt idx="487">
                  <c:v>8.41505951670827E-73</c:v>
                </c:pt>
                <c:pt idx="488">
                  <c:v>2.7324801642925549E-73</c:v>
                </c:pt>
                <c:pt idx="489">
                  <c:v>8.840248291871915E-74</c:v>
                </c:pt>
                <c:pt idx="490">
                  <c:v>2.8495712929697652E-74</c:v>
                </c:pt>
                <c:pt idx="491">
                  <c:v>9.1517091617489119E-75</c:v>
                </c:pt>
                <c:pt idx="492">
                  <c:v>2.928414252222222E-75</c:v>
                </c:pt>
                <c:pt idx="493">
                  <c:v>9.3362061509173618E-76</c:v>
                </c:pt>
                <c:pt idx="494">
                  <c:v>2.9656232139085091E-76</c:v>
                </c:pt>
                <c:pt idx="495">
                  <c:v>9.3857532251792656E-77</c:v>
                </c:pt>
                <c:pt idx="496">
                  <c:v>2.9595788093491933E-77</c:v>
                </c:pt>
                <c:pt idx="497">
                  <c:v>9.2981876337097472E-78</c:v>
                </c:pt>
                <c:pt idx="498">
                  <c:v>2.9105450214462556E-78</c:v>
                </c:pt>
                <c:pt idx="499">
                  <c:v>9.0773264875694854E-79</c:v>
                </c:pt>
                <c:pt idx="500">
                  <c:v>2.820650062643472E-79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2.7488803040183714E-34</c:v>
                </c:pt>
                <c:pt idx="1">
                  <c:v>5.9304240726900665E-34</c:v>
                </c:pt>
                <c:pt idx="2">
                  <c:v>1.2747449185146624E-33</c:v>
                </c:pt>
                <c:pt idx="3">
                  <c:v>2.7300364642379405E-33</c:v>
                </c:pt>
                <c:pt idx="4">
                  <c:v>5.8253392868170631E-33</c:v>
                </c:pt>
                <c:pt idx="5">
                  <c:v>1.238458965567653E-32</c:v>
                </c:pt>
                <c:pt idx="6">
                  <c:v>2.6233101327926489E-32</c:v>
                </c:pt>
                <c:pt idx="7">
                  <c:v>5.5363720949406941E-32</c:v>
                </c:pt>
                <c:pt idx="8">
                  <c:v>1.1641488787515905E-31</c:v>
                </c:pt>
                <c:pt idx="9">
                  <c:v>2.438930340373127E-31</c:v>
                </c:pt>
                <c:pt idx="10">
                  <c:v>5.0909389317335966E-31</c:v>
                </c:pt>
                <c:pt idx="11">
                  <c:v>1.0587757788755571E-30</c:v>
                </c:pt>
                <c:pt idx="12">
                  <c:v>2.1939045389013895E-30</c:v>
                </c:pt>
                <c:pt idx="13">
                  <c:v>4.5293833016906228E-30</c:v>
                </c:pt>
                <c:pt idx="14">
                  <c:v>9.3168272209100968E-30</c:v>
                </c:pt>
                <c:pt idx="15">
                  <c:v>1.9094338949127377E-29</c:v>
                </c:pt>
                <c:pt idx="16">
                  <c:v>3.8989604737505601E-29</c:v>
                </c:pt>
                <c:pt idx="17">
                  <c:v>7.9323278625395007E-29</c:v>
                </c:pt>
                <c:pt idx="18">
                  <c:v>1.6079039392109911E-28</c:v>
                </c:pt>
                <c:pt idx="19">
                  <c:v>3.2473355052464224E-28</c:v>
                </c:pt>
                <c:pt idx="20">
                  <c:v>6.5343417070682271E-28</c:v>
                </c:pt>
                <c:pt idx="21">
                  <c:v>1.3100387484909373E-27</c:v>
                </c:pt>
                <c:pt idx="22">
                  <c:v>2.6168212639122248E-27</c:v>
                </c:pt>
                <c:pt idx="23">
                  <c:v>5.2080074617182194E-27</c:v>
                </c:pt>
                <c:pt idx="24">
                  <c:v>1.0327061287157759E-26</c:v>
                </c:pt>
                <c:pt idx="25">
                  <c:v>2.0402788611766235E-26</c:v>
                </c:pt>
                <c:pt idx="26">
                  <c:v>4.0161499955022181E-26</c:v>
                </c:pt>
                <c:pt idx="27">
                  <c:v>7.8765845276457489E-26</c:v>
                </c:pt>
                <c:pt idx="28">
                  <c:v>1.5391238587852691E-25</c:v>
                </c:pt>
                <c:pt idx="29">
                  <c:v>2.9965175242710519E-25</c:v>
                </c:pt>
                <c:pt idx="30">
                  <c:v>5.8125632570753618E-25</c:v>
                </c:pt>
                <c:pt idx="31">
                  <c:v>1.1233786909774012E-24</c:v>
                </c:pt>
                <c:pt idx="32">
                  <c:v>2.1631781619755309E-24</c:v>
                </c:pt>
                <c:pt idx="33">
                  <c:v>4.1501712469048445E-24</c:v>
                </c:pt>
                <c:pt idx="34">
                  <c:v>7.9331810067717878E-24</c:v>
                </c:pt>
                <c:pt idx="35">
                  <c:v>1.5109021132880404E-23</c:v>
                </c:pt>
                <c:pt idx="36">
                  <c:v>2.8670344591716201E-23</c:v>
                </c:pt>
                <c:pt idx="37">
                  <c:v>5.420472131818124E-23</c:v>
                </c:pt>
                <c:pt idx="38">
                  <c:v>1.021054533689991E-22</c:v>
                </c:pt>
                <c:pt idx="39">
                  <c:v>1.9163215305191831E-22</c:v>
                </c:pt>
                <c:pt idx="40">
                  <c:v>3.5834012354502319E-22</c:v>
                </c:pt>
                <c:pt idx="41">
                  <c:v>6.6762119849043271E-22</c:v>
                </c:pt>
                <c:pt idx="42">
                  <c:v>1.2392884895314449E-21</c:v>
                </c:pt>
                <c:pt idx="43">
                  <c:v>2.2920407407983484E-21</c:v>
                </c:pt>
                <c:pt idx="44">
                  <c:v>4.2235716760787216E-21</c:v>
                </c:pt>
                <c:pt idx="45">
                  <c:v>7.7543432898844693E-21</c:v>
                </c:pt>
                <c:pt idx="46">
                  <c:v>1.4184622994043206E-20</c:v>
                </c:pt>
                <c:pt idx="47">
                  <c:v>2.5852240660178565E-20</c:v>
                </c:pt>
                <c:pt idx="48">
                  <c:v>4.6944660417572182E-20</c:v>
                </c:pt>
                <c:pt idx="49">
                  <c:v>8.4934049812369566E-20</c:v>
                </c:pt>
                <c:pt idx="50">
                  <c:v>1.5310348704345787E-19</c:v>
                </c:pt>
                <c:pt idx="51">
                  <c:v>2.7497673489028944E-19</c:v>
                </c:pt>
                <c:pt idx="52">
                  <c:v>4.9205589407716563E-19</c:v>
                </c:pt>
                <c:pt idx="53">
                  <c:v>8.7728467906609066E-19</c:v>
                </c:pt>
                <c:pt idx="54">
                  <c:v>1.5583832455464964E-18</c:v>
                </c:pt>
                <c:pt idx="55">
                  <c:v>2.7581356061937175E-18</c:v>
                </c:pt>
                <c:pt idx="56">
                  <c:v>4.8636753517305223E-18</c:v>
                </c:pt>
                <c:pt idx="57">
                  <c:v>8.5451789235233134E-18</c:v>
                </c:pt>
                <c:pt idx="58">
                  <c:v>1.4958407561980201E-17</c:v>
                </c:pt>
                <c:pt idx="59">
                  <c:v>2.6088984953576473E-17</c:v>
                </c:pt>
                <c:pt idx="60">
                  <c:v>4.5335313320805587E-17</c:v>
                </c:pt>
                <c:pt idx="61">
                  <c:v>7.8491689972388314E-17</c:v>
                </c:pt>
                <c:pt idx="62">
                  <c:v>1.3539990417687537E-16</c:v>
                </c:pt>
                <c:pt idx="63">
                  <c:v>2.3271300443999271E-16</c:v>
                </c:pt>
                <c:pt idx="64">
                  <c:v>3.9850205772183719E-16</c:v>
                </c:pt>
                <c:pt idx="65">
                  <c:v>6.7990479239455423E-16</c:v>
                </c:pt>
                <c:pt idx="66">
                  <c:v>1.1557748913948614E-15</c:v>
                </c:pt>
                <c:pt idx="67">
                  <c:v>1.957519186331529E-15</c:v>
                </c:pt>
                <c:pt idx="68">
                  <c:v>3.3032878381243511E-15</c:v>
                </c:pt>
                <c:pt idx="69">
                  <c:v>5.5538536102793367E-15</c:v>
                </c:pt>
                <c:pt idx="70">
                  <c:v>9.3035791607214841E-15</c:v>
                </c:pt>
                <c:pt idx="71">
                  <c:v>1.5527920722196104E-14</c:v>
                </c:pt>
                <c:pt idx="72">
                  <c:v>2.5821660805859704E-14</c:v>
                </c:pt>
                <c:pt idx="73">
                  <c:v>4.2782155085790667E-14</c:v>
                </c:pt>
                <c:pt idx="74">
                  <c:v>7.0623422868271388E-14</c:v>
                </c:pt>
                <c:pt idx="75">
                  <c:v>1.1615622416263147E-13</c:v>
                </c:pt>
                <c:pt idx="76">
                  <c:v>1.9034603244434879E-13</c:v>
                </c:pt>
                <c:pt idx="77">
                  <c:v>3.1077980545560561E-13</c:v>
                </c:pt>
                <c:pt idx="78">
                  <c:v>5.0555611882523951E-13</c:v>
                </c:pt>
                <c:pt idx="79">
                  <c:v>8.1939549266813575E-13</c:v>
                </c:pt>
                <c:pt idx="80">
                  <c:v>1.3231996861066969E-12</c:v>
                </c:pt>
                <c:pt idx="81">
                  <c:v>2.128946886444078E-12</c:v>
                </c:pt>
                <c:pt idx="82">
                  <c:v>3.4128082120731882E-12</c:v>
                </c:pt>
                <c:pt idx="83">
                  <c:v>5.450879213235111E-12</c:v>
                </c:pt>
                <c:pt idx="84">
                  <c:v>8.6741884459636851E-12</c:v>
                </c:pt>
                <c:pt idx="85">
                  <c:v>1.3753041904822506E-11</c:v>
                </c:pt>
                <c:pt idx="86">
                  <c:v>2.1725826078936463E-11</c:v>
                </c:pt>
                <c:pt idx="87">
                  <c:v>3.4194908804646193E-11</c:v>
                </c:pt>
                <c:pt idx="88">
                  <c:v>5.3623384323972551E-11</c:v>
                </c:pt>
                <c:pt idx="89">
                  <c:v>8.3782749645404026E-11</c:v>
                </c:pt>
                <c:pt idx="90">
                  <c:v>1.3042553216602059E-10</c:v>
                </c:pt>
                <c:pt idx="91">
                  <c:v>2.022917840493527E-10</c:v>
                </c:pt>
                <c:pt idx="92">
                  <c:v>3.1260900967203085E-10</c:v>
                </c:pt>
                <c:pt idx="93">
                  <c:v>4.8131827954822428E-10</c:v>
                </c:pt>
                <c:pt idx="94">
                  <c:v>7.3836455389292158E-10</c:v>
                </c:pt>
                <c:pt idx="95">
                  <c:v>1.1285399631314791E-9</c:v>
                </c:pt>
                <c:pt idx="96">
                  <c:v>1.7185836057788401E-9</c:v>
                </c:pt>
                <c:pt idx="97">
                  <c:v>2.6075461613338982E-9</c:v>
                </c:pt>
                <c:pt idx="98">
                  <c:v>3.9418579089297952E-9</c:v>
                </c:pt>
                <c:pt idx="99">
                  <c:v>5.937143476190707E-9</c:v>
                </c:pt>
                <c:pt idx="100">
                  <c:v>8.9096725270712523E-9</c:v>
                </c:pt>
                <c:pt idx="101">
                  <c:v>1.3321513176550127E-8</c:v>
                </c:pt>
                <c:pt idx="102">
                  <c:v>1.9845086416045684E-8</c:v>
                </c:pt>
                <c:pt idx="103">
                  <c:v>2.9455069314643994E-8</c:v>
                </c:pt>
                <c:pt idx="104">
                  <c:v>4.3558681229644324E-8</c:v>
                </c:pt>
                <c:pt idx="105">
                  <c:v>6.4179601371561158E-8</c:v>
                </c:pt>
                <c:pt idx="106">
                  <c:v>9.4216491332151194E-8</c:v>
                </c:pt>
                <c:pt idx="107">
                  <c:v>1.3780483562194103E-7</c:v>
                </c:pt>
                <c:pt idx="108">
                  <c:v>2.0082122266615944E-7</c:v>
                </c:pt>
                <c:pt idx="109">
                  <c:v>2.9158311774378836E-7</c:v>
                </c:pt>
                <c:pt idx="110">
                  <c:v>4.2181572192780351E-7</c:v>
                </c:pt>
                <c:pt idx="111">
                  <c:v>6.0798206640939188E-7</c:v>
                </c:pt>
                <c:pt idx="112">
                  <c:v>8.7310483748017527E-7</c:v>
                </c:pt>
                <c:pt idx="113">
                  <c:v>1.2492508072724918E-6</c:v>
                </c:pt>
                <c:pt idx="114">
                  <c:v>1.7809039699119119E-6</c:v>
                </c:pt>
                <c:pt idx="115">
                  <c:v>2.5295250479402163E-6</c:v>
                </c:pt>
                <c:pt idx="116">
                  <c:v>3.5796872546580442E-6</c:v>
                </c:pt>
                <c:pt idx="117">
                  <c:v>5.0472963579367136E-6</c:v>
                </c:pt>
                <c:pt idx="118">
                  <c:v>7.0905536057571531E-6</c:v>
                </c:pt>
                <c:pt idx="119">
                  <c:v>9.9245106654702071E-6</c:v>
                </c:pt>
                <c:pt idx="120">
                  <c:v>1.3840305606076061E-5</c:v>
                </c:pt>
                <c:pt idx="121">
                  <c:v>1.9230468987908418E-5</c:v>
                </c:pt>
                <c:pt idx="122">
                  <c:v>2.6622062016744615E-5</c:v>
                </c:pt>
                <c:pt idx="123">
                  <c:v>3.6719869132470785E-5</c:v>
                </c:pt>
                <c:pt idx="124">
                  <c:v>5.0462432050332792E-5</c:v>
                </c:pt>
                <c:pt idx="125">
                  <c:v>6.9094399938178101E-5</c:v>
                </c:pt>
                <c:pt idx="126">
                  <c:v>9.4259501863503818E-5</c:v>
                </c:pt>
                <c:pt idx="127">
                  <c:v>1.2811944541364146E-4</c:v>
                </c:pt>
                <c:pt idx="128">
                  <c:v>1.735052333885116E-4</c:v>
                </c:pt>
                <c:pt idx="129">
                  <c:v>2.3410879335675853E-4</c:v>
                </c:pt>
                <c:pt idx="130">
                  <c:v>3.1472445720313571E-4</c:v>
                </c:pt>
                <c:pt idx="131">
                  <c:v>4.2155173281309497E-4</c:v>
                </c:pt>
                <c:pt idx="132">
                  <c:v>5.6257299809650432E-4</c:v>
                </c:pt>
                <c:pt idx="133">
                  <c:v>7.4802223414878086E-4</c:v>
                </c:pt>
                <c:pt idx="134">
                  <c:v>9.9096370770777398E-4</c:v>
                </c:pt>
                <c:pt idx="135">
                  <c:v>1.3080026112337858E-3</c:v>
                </c:pt>
                <c:pt idx="136">
                  <c:v>1.7201530564108405E-3</c:v>
                </c:pt>
                <c:pt idx="137">
                  <c:v>2.253892460750116E-3</c:v>
                </c:pt>
                <c:pt idx="138">
                  <c:v>2.9424352127746015E-3</c:v>
                </c:pt>
                <c:pt idx="139">
                  <c:v>3.8272624683518834E-3</c:v>
                </c:pt>
                <c:pt idx="140">
                  <c:v>4.9599489076993207E-3</c:v>
                </c:pt>
                <c:pt idx="141">
                  <c:v>6.4043311225911118E-3</c:v>
                </c:pt>
                <c:pt idx="142">
                  <c:v>8.2390658198593179E-3</c:v>
                </c:pt>
                <c:pt idx="143">
                  <c:v>1.0560628990630446E-2</c:v>
                </c:pt>
                <c:pt idx="144">
                  <c:v>1.3486809329297932E-2</c:v>
                </c:pt>
                <c:pt idx="145">
                  <c:v>1.7160750169594903E-2</c:v>
                </c:pt>
                <c:pt idx="146">
                  <c:v>2.175559366910914E-2</c:v>
                </c:pt>
                <c:pt idx="147">
                  <c:v>2.7479778507780998E-2</c:v>
                </c:pt>
                <c:pt idx="148">
                  <c:v>3.4583037524493938E-2</c:v>
                </c:pt>
                <c:pt idx="149">
                  <c:v>4.3363134027840727E-2</c:v>
                </c:pt>
                <c:pt idx="150">
                  <c:v>5.4173364500942095E-2</c:v>
                </c:pt>
                <c:pt idx="151">
                  <c:v>6.743084060249728E-2</c:v>
                </c:pt>
                <c:pt idx="152">
                  <c:v>8.3625544305598112E-2</c:v>
                </c:pt>
                <c:pt idx="153">
                  <c:v>0.10333012633078274</c:v>
                </c:pt>
                <c:pt idx="154">
                  <c:v>0.12721038943135515</c:v>
                </c:pt>
                <c:pt idx="155">
                  <c:v>0.15603636441679514</c:v>
                </c:pt>
                <c:pt idx="156">
                  <c:v>0.19069384806121953</c:v>
                </c:pt>
                <c:pt idx="157">
                  <c:v>0.23219622845302471</c:v>
                </c:pt>
                <c:pt idx="158">
                  <c:v>0.28169637536092595</c:v>
                </c:pt>
                <c:pt idx="159">
                  <c:v>0.34049832156662041</c:v>
                </c:pt>
                <c:pt idx="160">
                  <c:v>0.41006840690695118</c:v>
                </c:pt>
                <c:pt idx="161">
                  <c:v>0.49204550137964792</c:v>
                </c:pt>
                <c:pt idx="162">
                  <c:v>0.5882498688487664</c:v>
                </c:pt>
                <c:pt idx="163">
                  <c:v>0.70069018074054834</c:v>
                </c:pt>
                <c:pt idx="164">
                  <c:v>0.83156814207934171</c:v>
                </c:pt>
                <c:pt idx="165">
                  <c:v>0.98328015299910387</c:v>
                </c:pt>
                <c:pt idx="166">
                  <c:v>1.1584154004312495</c:v>
                </c:pt>
                <c:pt idx="167">
                  <c:v>1.3597497601121822</c:v>
                </c:pt>
                <c:pt idx="168">
                  <c:v>1.5902348915094144</c:v>
                </c:pt>
                <c:pt idx="169">
                  <c:v>1.8529819307774815</c:v>
                </c:pt>
                <c:pt idx="170">
                  <c:v>2.1512392322256466</c:v>
                </c:pt>
                <c:pt idx="171">
                  <c:v>2.4883636794031703</c:v>
                </c:pt>
                <c:pt idx="172">
                  <c:v>2.867785184596424</c:v>
                </c:pt>
                <c:pt idx="173">
                  <c:v>3.2929641213361052</c:v>
                </c:pt>
                <c:pt idx="174">
                  <c:v>3.767341588549209</c:v>
                </c:pt>
                <c:pt idx="175">
                  <c:v>4.2942825862865659</c:v>
                </c:pt>
                <c:pt idx="176">
                  <c:v>4.877012389318395</c:v>
                </c:pt>
                <c:pt idx="177">
                  <c:v>5.518546632809743</c:v>
                </c:pt>
                <c:pt idx="178">
                  <c:v>6.221615868895622</c:v>
                </c:pt>
                <c:pt idx="179">
                  <c:v>6.9885856080543087</c:v>
                </c:pt>
                <c:pt idx="180">
                  <c:v>7.8213731172329588</c:v>
                </c:pt>
                <c:pt idx="181">
                  <c:v>8.7213624990912155</c:v>
                </c:pt>
                <c:pt idx="182">
                  <c:v>9.6893198139615659</c:v>
                </c:pt>
                <c:pt idx="183">
                  <c:v>10.725310218023042</c:v>
                </c:pt>
                <c:pt idx="184">
                  <c:v>11.828619267321422</c:v>
                </c:pt>
                <c:pt idx="185">
                  <c:v>12.997680667357745</c:v>
                </c:pt>
                <c:pt idx="186">
                  <c:v>14.230012822314535</c:v>
                </c:pt>
                <c:pt idx="187">
                  <c:v>15.522166547970157</c:v>
                </c:pt>
                <c:pt idx="188">
                  <c:v>16.869686250890005</c:v>
                </c:pt>
                <c:pt idx="189">
                  <c:v>18.26708673851082</c:v>
                </c:pt>
                <c:pt idx="190">
                  <c:v>19.707847607606176</c:v>
                </c:pt>
                <c:pt idx="191">
                  <c:v>21.184426862461358</c:v>
                </c:pt>
                <c:pt idx="192">
                  <c:v>22.688295042035467</c:v>
                </c:pt>
                <c:pt idx="193">
                  <c:v>24.209990693746008</c:v>
                </c:pt>
                <c:pt idx="194">
                  <c:v>25.739197529730557</c:v>
                </c:pt>
                <c:pt idx="195">
                  <c:v>27.264843051997818</c:v>
                </c:pt>
                <c:pt idx="196">
                  <c:v>28.775217850982301</c:v>
                </c:pt>
                <c:pt idx="197">
                  <c:v>30.258114185170975</c:v>
                </c:pt>
                <c:pt idx="198">
                  <c:v>31.700981856916574</c:v>
                </c:pt>
                <c:pt idx="199">
                  <c:v>33.091098831580439</c:v>
                </c:pt>
                <c:pt idx="200">
                  <c:v>34.415753524326774</c:v>
                </c:pt>
                <c:pt idx="201">
                  <c:v>35.662435221231817</c:v>
                </c:pt>
                <c:pt idx="202">
                  <c:v>36.819028727483854</c:v>
                </c:pt>
                <c:pt idx="203">
                  <c:v>37.874009061700619</c:v>
                </c:pt>
                <c:pt idx="204">
                  <c:v>38.816631855134595</c:v>
                </c:pt>
                <c:pt idx="205">
                  <c:v>39.637115077447326</c:v>
                </c:pt>
                <c:pt idx="206">
                  <c:v>40.326807802263197</c:v>
                </c:pt>
                <c:pt idx="207">
                  <c:v>40.878341946731197</c:v>
                </c:pt>
                <c:pt idx="208">
                  <c:v>41.2857632659383</c:v>
                </c:pt>
                <c:pt idx="209">
                  <c:v>41.544638346610135</c:v>
                </c:pt>
                <c:pt idx="210">
                  <c:v>41.652134911996676</c:v>
                </c:pt>
                <c:pt idx="211">
                  <c:v>41.607073404019751</c:v>
                </c:pt>
                <c:pt idx="212">
                  <c:v>41.409948529088275</c:v>
                </c:pt>
                <c:pt idx="213">
                  <c:v>41.062920217274332</c:v>
                </c:pt>
                <c:pt idx="214">
                  <c:v>40.569774225879257</c:v>
                </c:pt>
                <c:pt idx="215">
                  <c:v>39.935853392173762</c:v>
                </c:pt>
                <c:pt idx="216">
                  <c:v>39.167961280943075</c:v>
                </c:pt>
                <c:pt idx="217">
                  <c:v>38.274240656395392</c:v>
                </c:pt>
                <c:pt idx="218">
                  <c:v>37.264029813253941</c:v>
                </c:pt>
                <c:pt idx="219">
                  <c:v>36.147700309813914</c:v>
                </c:pt>
                <c:pt idx="220">
                  <c:v>34.936480041575294</c:v>
                </c:pt>
                <c:pt idx="221">
                  <c:v>33.642265867263035</c:v>
                </c:pt>
                <c:pt idx="222">
                  <c:v>32.277430143773401</c:v>
                </c:pt>
                <c:pt idx="223">
                  <c:v>30.854625541768645</c:v>
                </c:pt>
                <c:pt idx="224">
                  <c:v>29.38659240289072</c:v>
                </c:pt>
                <c:pt idx="225">
                  <c:v>27.885972670879489</c:v>
                </c:pt>
                <c:pt idx="226">
                  <c:v>26.365134094181553</c:v>
                </c:pt>
                <c:pt idx="227">
                  <c:v>24.836007972146714</c:v>
                </c:pt>
                <c:pt idx="228">
                  <c:v>23.309943218417164</c:v>
                </c:pt>
                <c:pt idx="229">
                  <c:v>21.797578963160369</c:v>
                </c:pt>
                <c:pt idx="230">
                  <c:v>20.308737330823675</c:v>
                </c:pt>
                <c:pt idx="231">
                  <c:v>18.852337432598002</c:v>
                </c:pt>
                <c:pt idx="232">
                  <c:v>17.436331022528567</c:v>
                </c:pt>
                <c:pt idx="233">
                  <c:v>16.067659701494581</c:v>
                </c:pt>
                <c:pt idx="234">
                  <c:v>14.75223303030714</c:v>
                </c:pt>
                <c:pt idx="235">
                  <c:v>13.49492644558158</c:v>
                </c:pt>
                <c:pt idx="236">
                  <c:v>12.299597470545544</c:v>
                </c:pt>
                <c:pt idx="237">
                  <c:v>11.169118385144253</c:v>
                </c:pt>
                <c:pt idx="238">
                  <c:v>10.105423270125781</c:v>
                </c:pt>
                <c:pt idx="239">
                  <c:v>9.1095671695663274</c:v>
                </c:pt>
                <c:pt idx="240">
                  <c:v>8.1817950239815804</c:v>
                </c:pt>
                <c:pt idx="241">
                  <c:v>7.321618007642023</c:v>
                </c:pt>
                <c:pt idx="242">
                  <c:v>6.5278949526609962</c:v>
                </c:pt>
                <c:pt idx="243">
                  <c:v>5.7989166508054941</c:v>
                </c:pt>
                <c:pt idx="244">
                  <c:v>5.1324909824771927</c:v>
                </c:pt>
                <c:pt idx="245">
                  <c:v>4.5260270208248103</c:v>
                </c:pt>
                <c:pt idx="246">
                  <c:v>3.9766164870576906</c:v>
                </c:pt>
                <c:pt idx="247">
                  <c:v>3.4811111804207298</c:v>
                </c:pt>
                <c:pt idx="248">
                  <c:v>3.0361952631347942</c:v>
                </c:pt>
                <c:pt idx="249">
                  <c:v>2.6384515378789462</c:v>
                </c:pt>
                <c:pt idx="250">
                  <c:v>2.2844211051138803</c:v>
                </c:pt>
                <c:pt idx="251">
                  <c:v>1.9706560229667585</c:v>
                </c:pt>
                <c:pt idx="252">
                  <c:v>1.6937648080896164</c:v>
                </c:pt>
                <c:pt idx="253">
                  <c:v>1.450450807803932</c:v>
                </c:pt>
                <c:pt idx="254">
                  <c:v>1.237543639229465</c:v>
                </c:pt>
                <c:pt idx="255">
                  <c:v>1.0520240285069549</c:v>
                </c:pt>
                <c:pt idx="256">
                  <c:v>0.89104249235017829</c:v>
                </c:pt>
                <c:pt idx="257">
                  <c:v>0.75193238569159215</c:v>
                </c:pt>
                <c:pt idx="258">
                  <c:v>0.63221789463897216</c:v>
                </c:pt>
                <c:pt idx="259">
                  <c:v>0.52961758551527471</c:v>
                </c:pt>
                <c:pt idx="260">
                  <c:v>0.44204413106627755</c:v>
                </c:pt>
                <c:pt idx="261">
                  <c:v>0.36760082695399016</c:v>
                </c:pt>
                <c:pt idx="262">
                  <c:v>0.30457548852335503</c:v>
                </c:pt>
                <c:pt idx="263">
                  <c:v>0.25143228266312012</c:v>
                </c:pt>
                <c:pt idx="264">
                  <c:v>0.20680200540244806</c:v>
                </c:pt>
                <c:pt idx="265">
                  <c:v>0.16947126551832647</c:v>
                </c:pt>
                <c:pt idx="266">
                  <c:v>0.1383709804319698</c:v>
                </c:pt>
                <c:pt idx="267">
                  <c:v>0.11256453528545797</c:v>
                </c:pt>
                <c:pt idx="268">
                  <c:v>9.1235901209406792E-2</c:v>
                </c:pt>
                <c:pt idx="269">
                  <c:v>7.3677955962613256E-2</c:v>
                </c:pt>
                <c:pt idx="270">
                  <c:v>5.9281200543712817E-2</c:v>
                </c:pt>
                <c:pt idx="271">
                  <c:v>4.7523019914823321E-2</c:v>
                </c:pt>
                <c:pt idx="272">
                  <c:v>3.7957595211957497E-2</c:v>
                </c:pt>
                <c:pt idx="273">
                  <c:v>3.0206539057905147E-2</c:v>
                </c:pt>
                <c:pt idx="274">
                  <c:v>2.3950294927574629E-2</c:v>
                </c:pt>
                <c:pt idx="275">
                  <c:v>1.8920315846846052E-2</c:v>
                </c:pt>
                <c:pt idx="276">
                  <c:v>1.4892016792985234E-2</c:v>
                </c:pt>
                <c:pt idx="277">
                  <c:v>1.1678478659853274E-2</c:v>
                </c:pt>
                <c:pt idx="278">
                  <c:v>9.1248691339756542E-3</c:v>
                </c:pt>
                <c:pt idx="279">
                  <c:v>7.1035368346339415E-3</c:v>
                </c:pt>
                <c:pt idx="280">
                  <c:v>5.5097291217628928E-3</c:v>
                </c:pt>
                <c:pt idx="281">
                  <c:v>4.2578805922675799E-3</c:v>
                </c:pt>
                <c:pt idx="282">
                  <c:v>3.2784180108035191E-3</c:v>
                </c:pt>
                <c:pt idx="283">
                  <c:v>2.5150278291659191E-3</c:v>
                </c:pt>
                <c:pt idx="284">
                  <c:v>1.9223341531332794E-3</c:v>
                </c:pt>
                <c:pt idx="285">
                  <c:v>1.4639376754926963E-3</c:v>
                </c:pt>
                <c:pt idx="286">
                  <c:v>1.1107694143002154E-3</c:v>
                </c:pt>
                <c:pt idx="287">
                  <c:v>8.3971682789906387E-4</c:v>
                </c:pt>
                <c:pt idx="288">
                  <c:v>6.3248381900003748E-4</c:v>
                </c:pt>
                <c:pt idx="289">
                  <c:v>4.7465012663953465E-4</c:v>
                </c:pt>
                <c:pt idx="290">
                  <c:v>3.5489951169734763E-4</c:v>
                </c:pt>
                <c:pt idx="291">
                  <c:v>2.6438987620599076E-4</c:v>
                </c:pt>
                <c:pt idx="292">
                  <c:v>1.9624195427693034E-4</c:v>
                </c:pt>
                <c:pt idx="293">
                  <c:v>1.4512643189783217E-4</c:v>
                </c:pt>
                <c:pt idx="294">
                  <c:v>1.0693227197953664E-4</c:v>
                </c:pt>
                <c:pt idx="295">
                  <c:v>7.8501632781278045E-5</c:v>
                </c:pt>
                <c:pt idx="296">
                  <c:v>5.7419076650131521E-5</c:v>
                </c:pt>
                <c:pt idx="297">
                  <c:v>4.1844784716693089E-5</c:v>
                </c:pt>
                <c:pt idx="298">
                  <c:v>3.0383240426003549E-5</c:v>
                </c:pt>
                <c:pt idx="299">
                  <c:v>2.1980342818593435E-5</c:v>
                </c:pt>
                <c:pt idx="300">
                  <c:v>1.5843183487520493E-5</c:v>
                </c:pt>
                <c:pt idx="301">
                  <c:v>1.1377793866843917E-5</c:v>
                </c:pt>
                <c:pt idx="302">
                  <c:v>8.1410662624876679E-6</c:v>
                </c:pt>
                <c:pt idx="303">
                  <c:v>5.8037959733706793E-6</c:v>
                </c:pt>
                <c:pt idx="304">
                  <c:v>4.1224044954823205E-6</c:v>
                </c:pt>
                <c:pt idx="305">
                  <c:v>2.9174047667853303E-6</c:v>
                </c:pt>
                <c:pt idx="306">
                  <c:v>2.0570762608349822E-6</c:v>
                </c:pt>
                <c:pt idx="307">
                  <c:v>1.4451459677000765E-6</c:v>
                </c:pt>
                <c:pt idx="308">
                  <c:v>1.0115344017834565E-6</c:v>
                </c:pt>
                <c:pt idx="309">
                  <c:v>7.054353495984371E-7</c:v>
                </c:pt>
                <c:pt idx="310">
                  <c:v>4.9016398542362849E-7</c:v>
                </c:pt>
                <c:pt idx="311">
                  <c:v>3.3933854818874223E-7</c:v>
                </c:pt>
                <c:pt idx="312">
                  <c:v>2.3406291820873802E-7</c:v>
                </c:pt>
                <c:pt idx="313">
                  <c:v>1.6085688422298674E-7</c:v>
                </c:pt>
                <c:pt idx="314">
                  <c:v>1.1014234231321475E-7</c:v>
                </c:pt>
                <c:pt idx="315">
                  <c:v>7.514093293040279E-8</c:v>
                </c:pt>
                <c:pt idx="316">
                  <c:v>5.107477670511721E-8</c:v>
                </c:pt>
                <c:pt idx="317">
                  <c:v>3.4589476513113553E-8</c:v>
                </c:pt>
                <c:pt idx="318">
                  <c:v>2.3339369573506275E-8</c:v>
                </c:pt>
                <c:pt idx="319">
                  <c:v>1.5690683840017195E-8</c:v>
                </c:pt>
                <c:pt idx="320">
                  <c:v>1.0509988510788631E-8</c:v>
                </c:pt>
                <c:pt idx="321">
                  <c:v>7.0140721648646265E-9</c:v>
                </c:pt>
                <c:pt idx="322">
                  <c:v>4.6638635664821957E-9</c:v>
                </c:pt>
                <c:pt idx="323">
                  <c:v>3.0897907158238156E-9</c:v>
                </c:pt>
                <c:pt idx="324">
                  <c:v>2.0394821533380534E-9</c:v>
                </c:pt>
                <c:pt idx="325">
                  <c:v>1.3412766798029968E-9</c:v>
                </c:pt>
                <c:pt idx="326">
                  <c:v>8.7886962957638126E-10</c:v>
                </c:pt>
                <c:pt idx="327">
                  <c:v>5.737704259577457E-10</c:v>
                </c:pt>
                <c:pt idx="328">
                  <c:v>3.7321533559991417E-10</c:v>
                </c:pt>
                <c:pt idx="329">
                  <c:v>2.4187357353369841E-10</c:v>
                </c:pt>
                <c:pt idx="330">
                  <c:v>1.5617984242782621E-10</c:v>
                </c:pt>
                <c:pt idx="331">
                  <c:v>1.0047757814470046E-10</c:v>
                </c:pt>
                <c:pt idx="332">
                  <c:v>6.4405203335509966E-11</c:v>
                </c:pt>
                <c:pt idx="333">
                  <c:v>4.1132051587279823E-11</c:v>
                </c:pt>
                <c:pt idx="334">
                  <c:v>2.6172632487563921E-11</c:v>
                </c:pt>
                <c:pt idx="335">
                  <c:v>1.6592891025902469E-11</c:v>
                </c:pt>
                <c:pt idx="336">
                  <c:v>1.0481038927076018E-11</c:v>
                </c:pt>
                <c:pt idx="337">
                  <c:v>6.5962062387989834E-12</c:v>
                </c:pt>
                <c:pt idx="338">
                  <c:v>4.1361067293494218E-12</c:v>
                </c:pt>
                <c:pt idx="339">
                  <c:v>2.5840259265986767E-12</c:v>
                </c:pt>
                <c:pt idx="340">
                  <c:v>1.6084575946919588E-12</c:v>
                </c:pt>
                <c:pt idx="341">
                  <c:v>9.9753922862554996E-13</c:v>
                </c:pt>
                <c:pt idx="342">
                  <c:v>6.1639338638026311E-13</c:v>
                </c:pt>
                <c:pt idx="343">
                  <c:v>3.79484092950261E-13</c:v>
                </c:pt>
                <c:pt idx="344">
                  <c:v>2.3277524947026996E-13</c:v>
                </c:pt>
                <c:pt idx="345">
                  <c:v>1.4226158545415495E-13</c:v>
                </c:pt>
                <c:pt idx="346">
                  <c:v>8.6625570355563902E-14</c:v>
                </c:pt>
                <c:pt idx="347">
                  <c:v>5.2554775918460547E-14</c:v>
                </c:pt>
                <c:pt idx="348">
                  <c:v>3.1767708519751095E-14</c:v>
                </c:pt>
                <c:pt idx="349">
                  <c:v>1.9132301175383809E-14</c:v>
                </c:pt>
                <c:pt idx="350">
                  <c:v>1.1480376930078161E-14</c:v>
                </c:pt>
                <c:pt idx="351">
                  <c:v>6.863611682084262E-15</c:v>
                </c:pt>
                <c:pt idx="352">
                  <c:v>4.0884329633919003E-15</c:v>
                </c:pt>
                <c:pt idx="353">
                  <c:v>2.4264350823910861E-15</c:v>
                </c:pt>
                <c:pt idx="354">
                  <c:v>1.4347891733181201E-15</c:v>
                </c:pt>
                <c:pt idx="355">
                  <c:v>8.4530828232586412E-16</c:v>
                </c:pt>
                <c:pt idx="356">
                  <c:v>4.9619202117138707E-16</c:v>
                </c:pt>
                <c:pt idx="357">
                  <c:v>2.90196418159681E-16</c:v>
                </c:pt>
                <c:pt idx="358">
                  <c:v>1.6909934988241298E-16</c:v>
                </c:pt>
                <c:pt idx="359">
                  <c:v>9.8174669310797124E-17</c:v>
                </c:pt>
                <c:pt idx="360">
                  <c:v>5.6789046284537483E-17</c:v>
                </c:pt>
                <c:pt idx="361">
                  <c:v>3.2729345622810256E-17</c:v>
                </c:pt>
                <c:pt idx="362">
                  <c:v>1.8793933608726062E-17</c:v>
                </c:pt>
                <c:pt idx="363">
                  <c:v>1.0752406465677328E-17</c:v>
                </c:pt>
                <c:pt idx="364">
                  <c:v>6.129164497634076E-18</c:v>
                </c:pt>
                <c:pt idx="365">
                  <c:v>3.4810038231259294E-18</c:v>
                </c:pt>
                <c:pt idx="366">
                  <c:v>1.9697691989916712E-18</c:v>
                </c:pt>
                <c:pt idx="367">
                  <c:v>1.1105389700442393E-18</c:v>
                </c:pt>
                <c:pt idx="368">
                  <c:v>6.238208453178439E-19</c:v>
                </c:pt>
                <c:pt idx="369">
                  <c:v>3.4913515563697497E-19</c:v>
                </c:pt>
                <c:pt idx="370">
                  <c:v>1.9468607941638764E-19</c:v>
                </c:pt>
                <c:pt idx="371">
                  <c:v>1.0816427312170704E-19</c:v>
                </c:pt>
                <c:pt idx="372">
                  <c:v>5.9874292106004865E-20</c:v>
                </c:pt>
                <c:pt idx="373">
                  <c:v>3.3022090738612267E-20</c:v>
                </c:pt>
                <c:pt idx="374">
                  <c:v>1.8145810035508346E-20</c:v>
                </c:pt>
                <c:pt idx="375">
                  <c:v>9.9347232284003468E-21</c:v>
                </c:pt>
                <c:pt idx="376">
                  <c:v>5.419295144711941E-21</c:v>
                </c:pt>
                <c:pt idx="377">
                  <c:v>2.9453536935554244E-21</c:v>
                </c:pt>
                <c:pt idx="378">
                  <c:v>1.594923011485532E-21</c:v>
                </c:pt>
                <c:pt idx="379">
                  <c:v>8.6049749916868314E-22</c:v>
                </c:pt>
                <c:pt idx="380">
                  <c:v>4.6255898342740149E-22</c:v>
                </c:pt>
                <c:pt idx="381">
                  <c:v>2.477377826758797E-22</c:v>
                </c:pt>
                <c:pt idx="382">
                  <c:v>1.3219803247507093E-22</c:v>
                </c:pt>
                <c:pt idx="383">
                  <c:v>7.0285438033496877E-23</c:v>
                </c:pt>
                <c:pt idx="384">
                  <c:v>3.7231740503536119E-23</c:v>
                </c:pt>
                <c:pt idx="385">
                  <c:v>1.9650288964690078E-23</c:v>
                </c:pt>
                <c:pt idx="386">
                  <c:v>1.0333136403611765E-23</c:v>
                </c:pt>
                <c:pt idx="387">
                  <c:v>5.4138099070824962E-24</c:v>
                </c:pt>
                <c:pt idx="388">
                  <c:v>2.826060543190327E-24</c:v>
                </c:pt>
                <c:pt idx="389">
                  <c:v>1.469831463125388E-24</c:v>
                </c:pt>
                <c:pt idx="390">
                  <c:v>7.6166015473512112E-25</c:v>
                </c:pt>
                <c:pt idx="391">
                  <c:v>3.9324440528849895E-25</c:v>
                </c:pt>
                <c:pt idx="392">
                  <c:v>2.0228863670463366E-25</c:v>
                </c:pt>
                <c:pt idx="393">
                  <c:v>1.0367834152078296E-25</c:v>
                </c:pt>
                <c:pt idx="394">
                  <c:v>5.2943447086736523E-26</c:v>
                </c:pt>
                <c:pt idx="395">
                  <c:v>2.6936676223033771E-26</c:v>
                </c:pt>
                <c:pt idx="396">
                  <c:v>1.3654739426429841E-26</c:v>
                </c:pt>
                <c:pt idx="397">
                  <c:v>6.8965270927369827E-27</c:v>
                </c:pt>
                <c:pt idx="398">
                  <c:v>3.4704444352179621E-27</c:v>
                </c:pt>
                <c:pt idx="399">
                  <c:v>1.7399924468063387E-27</c:v>
                </c:pt>
                <c:pt idx="400">
                  <c:v>8.6919506060487159E-28</c:v>
                </c:pt>
                <c:pt idx="401">
                  <c:v>4.3260820810449413E-28</c:v>
                </c:pt>
                <c:pt idx="402">
                  <c:v>2.1452597271212684E-28</c:v>
                </c:pt>
                <c:pt idx="403">
                  <c:v>1.0599188682744649E-28</c:v>
                </c:pt>
                <c:pt idx="404">
                  <c:v>5.2176264836121826E-29</c:v>
                </c:pt>
                <c:pt idx="405">
                  <c:v>2.5590629390825016E-29</c:v>
                </c:pt>
                <c:pt idx="406">
                  <c:v>1.2505370629768218E-29</c:v>
                </c:pt>
                <c:pt idx="407">
                  <c:v>6.0886328584470512E-30</c:v>
                </c:pt>
                <c:pt idx="408">
                  <c:v>2.953592832494655E-30</c:v>
                </c:pt>
                <c:pt idx="409">
                  <c:v>1.4275426185330608E-30</c:v>
                </c:pt>
                <c:pt idx="410">
                  <c:v>6.8744057019782488E-31</c:v>
                </c:pt>
                <c:pt idx="411">
                  <c:v>3.29829012297303E-31</c:v>
                </c:pt>
                <c:pt idx="412">
                  <c:v>1.5767039964723474E-31</c:v>
                </c:pt>
                <c:pt idx="413">
                  <c:v>7.5096397139432962E-32</c:v>
                </c:pt>
                <c:pt idx="414">
                  <c:v>3.563655005438485E-32</c:v>
                </c:pt>
                <c:pt idx="415">
                  <c:v>1.6849220926445391E-32</c:v>
                </c:pt>
                <c:pt idx="416">
                  <c:v>7.9372784251348816E-33</c:v>
                </c:pt>
                <c:pt idx="417">
                  <c:v>3.7253838184085035E-33</c:v>
                </c:pt>
                <c:pt idx="418">
                  <c:v>1.74211994063783E-33</c:v>
                </c:pt>
                <c:pt idx="419">
                  <c:v>8.1169467850849548E-34</c:v>
                </c:pt>
                <c:pt idx="420">
                  <c:v>3.7680353164294945E-34</c:v>
                </c:pt>
                <c:pt idx="421">
                  <c:v>1.7427891579306229E-34</c:v>
                </c:pt>
                <c:pt idx="422">
                  <c:v>8.031235359213816E-35</c:v>
                </c:pt>
                <c:pt idx="423">
                  <c:v>3.6874613425039102E-35</c:v>
                </c:pt>
                <c:pt idx="424">
                  <c:v>1.6868645746373224E-35</c:v>
                </c:pt>
                <c:pt idx="425">
                  <c:v>7.6884815855907602E-36</c:v>
                </c:pt>
                <c:pt idx="426">
                  <c:v>3.4914719570763013E-36</c:v>
                </c:pt>
                <c:pt idx="427">
                  <c:v>1.5797346963758153E-36</c:v>
                </c:pt>
                <c:pt idx="428">
                  <c:v>7.1214327004920431E-37</c:v>
                </c:pt>
                <c:pt idx="429">
                  <c:v>3.1985873180896177E-37</c:v>
                </c:pt>
                <c:pt idx="430">
                  <c:v>1.4313856748334455E-37</c:v>
                </c:pt>
                <c:pt idx="431">
                  <c:v>6.3820873063991754E-38</c:v>
                </c:pt>
                <c:pt idx="432">
                  <c:v>2.8351525674806833E-38</c:v>
                </c:pt>
                <c:pt idx="433">
                  <c:v>1.2548671396286374E-38</c:v>
                </c:pt>
                <c:pt idx="434">
                  <c:v>5.5338410196119257E-39</c:v>
                </c:pt>
                <c:pt idx="435">
                  <c:v>2.4314381609319309E-39</c:v>
                </c:pt>
                <c:pt idx="436">
                  <c:v>1.0644062056240071E-39</c:v>
                </c:pt>
                <c:pt idx="437">
                  <c:v>4.642577755012738E-40</c:v>
                </c:pt>
                <c:pt idx="438">
                  <c:v>2.0175234596105192E-40</c:v>
                </c:pt>
                <c:pt idx="439">
                  <c:v>8.7354567847587227E-41</c:v>
                </c:pt>
                <c:pt idx="440">
                  <c:v>3.7684283704900755E-41</c:v>
                </c:pt>
                <c:pt idx="441">
                  <c:v>1.6197296372017014E-41</c:v>
                </c:pt>
                <c:pt idx="442">
                  <c:v>6.936372566076998E-42</c:v>
                </c:pt>
                <c:pt idx="443">
                  <c:v>2.9595788422914015E-42</c:v>
                </c:pt>
                <c:pt idx="444">
                  <c:v>1.2581575698655397E-42</c:v>
                </c:pt>
                <c:pt idx="445">
                  <c:v>5.32902521175695E-43</c:v>
                </c:pt>
                <c:pt idx="446">
                  <c:v>2.2488895884921579E-43</c:v>
                </c:pt>
                <c:pt idx="447">
                  <c:v>9.4557528374110846E-44</c:v>
                </c:pt>
                <c:pt idx="448">
                  <c:v>3.9612450415717464E-44</c:v>
                </c:pt>
                <c:pt idx="449">
                  <c:v>1.6533885448819163E-44</c:v>
                </c:pt>
                <c:pt idx="450">
                  <c:v>6.8758399528676168E-45</c:v>
                </c:pt>
                <c:pt idx="451">
                  <c:v>2.8489459696934705E-45</c:v>
                </c:pt>
                <c:pt idx="452">
                  <c:v>1.1761163450726194E-45</c:v>
                </c:pt>
                <c:pt idx="453">
                  <c:v>4.8375334081602703E-46</c:v>
                </c:pt>
                <c:pt idx="454">
                  <c:v>1.9824639009786039E-46</c:v>
                </c:pt>
                <c:pt idx="455">
                  <c:v>8.0945780968452053E-47</c:v>
                </c:pt>
                <c:pt idx="456">
                  <c:v>3.2929926856953153E-47</c:v>
                </c:pt>
                <c:pt idx="457">
                  <c:v>1.3347346456873699E-47</c:v>
                </c:pt>
                <c:pt idx="458">
                  <c:v>5.3902228414919855E-48</c:v>
                </c:pt>
                <c:pt idx="459">
                  <c:v>2.1688330642319541E-48</c:v>
                </c:pt>
                <c:pt idx="460">
                  <c:v>8.6946709331527176E-49</c:v>
                </c:pt>
                <c:pt idx="461">
                  <c:v>3.4728641355773157E-49</c:v>
                </c:pt>
                <c:pt idx="462">
                  <c:v>1.3820700496387017E-49</c:v>
                </c:pt>
                <c:pt idx="463">
                  <c:v>5.4799921570723123E-50</c:v>
                </c:pt>
                <c:pt idx="464">
                  <c:v>2.1648979898535351E-50</c:v>
                </c:pt>
                <c:pt idx="465">
                  <c:v>8.5212352725706327E-51</c:v>
                </c:pt>
                <c:pt idx="466">
                  <c:v>3.341760294460543E-51</c:v>
                </c:pt>
                <c:pt idx="467">
                  <c:v>1.3057368228301365E-51</c:v>
                </c:pt>
                <c:pt idx="468">
                  <c:v>5.0832752647947201E-52</c:v>
                </c:pt>
                <c:pt idx="469">
                  <c:v>1.9716926746441006E-52</c:v>
                </c:pt>
                <c:pt idx="470">
                  <c:v>7.619780078733264E-53</c:v>
                </c:pt>
                <c:pt idx="471">
                  <c:v>2.9339537938513434E-53</c:v>
                </c:pt>
                <c:pt idx="472">
                  <c:v>1.1255679594412484E-53</c:v>
                </c:pt>
                <c:pt idx="473">
                  <c:v>4.3022712945047517E-54</c:v>
                </c:pt>
                <c:pt idx="474">
                  <c:v>1.6384435488393864E-54</c:v>
                </c:pt>
                <c:pt idx="475">
                  <c:v>6.2168843948478618E-55</c:v>
                </c:pt>
                <c:pt idx="476">
                  <c:v>2.3502914430182548E-55</c:v>
                </c:pt>
                <c:pt idx="477">
                  <c:v>8.8527513489487216E-56</c:v>
                </c:pt>
                <c:pt idx="478">
                  <c:v>3.3223274304190835E-56</c:v>
                </c:pt>
                <c:pt idx="479">
                  <c:v>1.2422649061279785E-56</c:v>
                </c:pt>
                <c:pt idx="480">
                  <c:v>4.628002877222026E-57</c:v>
                </c:pt>
                <c:pt idx="481">
                  <c:v>1.7178318193638284E-57</c:v>
                </c:pt>
                <c:pt idx="482">
                  <c:v>6.3529477648542739E-58</c:v>
                </c:pt>
                <c:pt idx="483">
                  <c:v>2.3408713431427673E-58</c:v>
                </c:pt>
                <c:pt idx="484">
                  <c:v>8.5938431825771231E-59</c:v>
                </c:pt>
                <c:pt idx="485">
                  <c:v>3.1434381747141102E-59</c:v>
                </c:pt>
                <c:pt idx="486">
                  <c:v>1.1455921802102643E-59</c:v>
                </c:pt>
                <c:pt idx="487">
                  <c:v>4.159707343595304E-60</c:v>
                </c:pt>
                <c:pt idx="488">
                  <c:v>1.5048843724352512E-60</c:v>
                </c:pt>
                <c:pt idx="489">
                  <c:v>5.4243924971269632E-61</c:v>
                </c:pt>
                <c:pt idx="490">
                  <c:v>1.9480796061862986E-61</c:v>
                </c:pt>
                <c:pt idx="491">
                  <c:v>6.9705959903917908E-62</c:v>
                </c:pt>
                <c:pt idx="492">
                  <c:v>2.4850821126221574E-62</c:v>
                </c:pt>
                <c:pt idx="493">
                  <c:v>8.8271233111928035E-63</c:v>
                </c:pt>
                <c:pt idx="494">
                  <c:v>3.1239585488785236E-63</c:v>
                </c:pt>
                <c:pt idx="495">
                  <c:v>1.101536648347524E-63</c:v>
                </c:pt>
                <c:pt idx="496">
                  <c:v>3.8699045896619964E-64</c:v>
                </c:pt>
                <c:pt idx="497">
                  <c:v>1.3545941131375846E-64</c:v>
                </c:pt>
                <c:pt idx="498">
                  <c:v>4.7241723008078573E-65</c:v>
                </c:pt>
                <c:pt idx="499">
                  <c:v>1.641534039460246E-65</c:v>
                </c:pt>
                <c:pt idx="500">
                  <c:v>5.6830526007535537E-66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2.8256489371453874E-16</c:v>
                </c:pt>
                <c:pt idx="1">
                  <c:v>4.8921656226956635E-16</c:v>
                </c:pt>
                <c:pt idx="2">
                  <c:v>8.4390142168305269E-16</c:v>
                </c:pt>
                <c:pt idx="3">
                  <c:v>1.4504070580948583E-15</c:v>
                </c:pt>
                <c:pt idx="4">
                  <c:v>2.4836803962429475E-15</c:v>
                </c:pt>
                <c:pt idx="5">
                  <c:v>4.2374943614519444E-15</c:v>
                </c:pt>
                <c:pt idx="6">
                  <c:v>7.2032780020478262E-15</c:v>
                </c:pt>
                <c:pt idx="7">
                  <c:v>1.2199972114498952E-14</c:v>
                </c:pt>
                <c:pt idx="8">
                  <c:v>2.0587097379566798E-14</c:v>
                </c:pt>
                <c:pt idx="9">
                  <c:v>3.4612982160797194E-14</c:v>
                </c:pt>
                <c:pt idx="10">
                  <c:v>5.7981645623582135E-14</c:v>
                </c:pt>
                <c:pt idx="11">
                  <c:v>9.6771990677544272E-14</c:v>
                </c:pt>
                <c:pt idx="12">
                  <c:v>1.6092237426278168E-13</c:v>
                </c:pt>
                <c:pt idx="13">
                  <c:v>2.666188231750815E-13</c:v>
                </c:pt>
                <c:pt idx="14">
                  <c:v>4.4012172021314021E-13</c:v>
                </c:pt>
                <c:pt idx="15">
                  <c:v>7.2387306205347098E-13</c:v>
                </c:pt>
                <c:pt idx="16">
                  <c:v>1.1862047198639116E-12</c:v>
                </c:pt>
                <c:pt idx="17">
                  <c:v>1.9367095727814728E-12</c:v>
                </c:pt>
                <c:pt idx="18">
                  <c:v>3.1504817602649397E-12</c:v>
                </c:pt>
                <c:pt idx="19">
                  <c:v>5.1061910373728213E-12</c:v>
                </c:pt>
                <c:pt idx="20">
                  <c:v>8.2456475470115632E-12</c:v>
                </c:pt>
                <c:pt idx="21">
                  <c:v>1.3266614041551268E-11</c:v>
                </c:pt>
                <c:pt idx="22">
                  <c:v>2.1266843780454166E-11</c:v>
                </c:pt>
                <c:pt idx="23">
                  <c:v>3.3966719602694424E-11</c:v>
                </c:pt>
                <c:pt idx="24">
                  <c:v>5.4052002765390734E-11</c:v>
                </c:pt>
                <c:pt idx="25">
                  <c:v>8.569936292600859E-11</c:v>
                </c:pt>
                <c:pt idx="26">
                  <c:v>1.3537891078536563E-10</c:v>
                </c:pt>
                <c:pt idx="27">
                  <c:v>2.1307478390429581E-10</c:v>
                </c:pt>
                <c:pt idx="28">
                  <c:v>3.3413403610719913E-10</c:v>
                </c:pt>
                <c:pt idx="29">
                  <c:v>5.2205588487561357E-10</c:v>
                </c:pt>
                <c:pt idx="30">
                  <c:v>8.1268247335356905E-10</c:v>
                </c:pt>
                <c:pt idx="31">
                  <c:v>1.2604697009549957E-9</c:v>
                </c:pt>
                <c:pt idx="32">
                  <c:v>1.9478322248441428E-9</c:v>
                </c:pt>
                <c:pt idx="33">
                  <c:v>2.9990126756875902E-9</c:v>
                </c:pt>
                <c:pt idx="34">
                  <c:v>4.6005809330700735E-9</c:v>
                </c:pt>
                <c:pt idx="35">
                  <c:v>7.0316082653685548E-9</c:v>
                </c:pt>
                <c:pt idx="36">
                  <c:v>1.0707899334472228E-8</c:v>
                </c:pt>
                <c:pt idx="37">
                  <c:v>1.624656342800452E-8</c:v>
                </c:pt>
                <c:pt idx="38">
                  <c:v>2.4559886762618368E-8</c:v>
                </c:pt>
                <c:pt idx="39">
                  <c:v>3.699123480272902E-8</c:v>
                </c:pt>
                <c:pt idx="40">
                  <c:v>5.5510982788041557E-8</c:v>
                </c:pt>
                <c:pt idx="41">
                  <c:v>8.2997808040831877E-8</c:v>
                </c:pt>
                <c:pt idx="42">
                  <c:v>1.2364084041511067E-7</c:v>
                </c:pt>
                <c:pt idx="43">
                  <c:v>1.8351217937214705E-7</c:v>
                </c:pt>
                <c:pt idx="44">
                  <c:v>2.7137851167807178E-7</c:v>
                </c:pt>
                <c:pt idx="45">
                  <c:v>3.9984681294884705E-7</c:v>
                </c:pt>
                <c:pt idx="46">
                  <c:v>5.8697477783390006E-7</c:v>
                </c:pt>
                <c:pt idx="47">
                  <c:v>8.5852483047521099E-7</c:v>
                </c:pt>
                <c:pt idx="48">
                  <c:v>1.2511054033529243E-6</c:v>
                </c:pt>
                <c:pt idx="49">
                  <c:v>1.8165299304983802E-6</c:v>
                </c:pt>
                <c:pt idx="50">
                  <c:v>2.6278394930817836E-6</c:v>
                </c:pt>
                <c:pt idx="51">
                  <c:v>3.7875879956229069E-6</c:v>
                </c:pt>
                <c:pt idx="52">
                  <c:v>5.4391902112588818E-6</c:v>
                </c:pt>
                <c:pt idx="53">
                  <c:v>7.7823969854435867E-6</c:v>
                </c:pt>
                <c:pt idx="54">
                  <c:v>1.1094305833327051E-5</c:v>
                </c:pt>
                <c:pt idx="55">
                  <c:v>1.5757760877266102E-5</c:v>
                </c:pt>
                <c:pt idx="56">
                  <c:v>2.2299570417599874E-5</c:v>
                </c:pt>
                <c:pt idx="57">
                  <c:v>3.1441706313073878E-5</c:v>
                </c:pt>
                <c:pt idx="58">
                  <c:v>4.4169586717493075E-5</c:v>
                </c:pt>
                <c:pt idx="59">
                  <c:v>6.1822730661262117E-5</c:v>
                </c:pt>
                <c:pt idx="60">
                  <c:v>8.6214566819004275E-5</c:v>
                </c:pt>
                <c:pt idx="61">
                  <c:v>1.1979004726336664E-4</c:v>
                </c:pt>
                <c:pt idx="62">
                  <c:v>1.6583203914333485E-4</c:v>
                </c:pt>
                <c:pt idx="63">
                  <c:v>2.2873033433620517E-4</c:v>
                </c:pt>
                <c:pt idx="64">
                  <c:v>3.1433063326777576E-4</c:v>
                </c:pt>
                <c:pt idx="65">
                  <c:v>4.3038514121012295E-4</c:v>
                </c:pt>
                <c:pt idx="66">
                  <c:v>5.8713159273679906E-4</c:v>
                </c:pt>
                <c:pt idx="67">
                  <c:v>7.9803373291745629E-4</c:v>
                </c:pt>
                <c:pt idx="68">
                  <c:v>1.0807236810839046E-3</c:v>
                </c:pt>
                <c:pt idx="69">
                  <c:v>1.4581953381393512E-3</c:v>
                </c:pt>
                <c:pt idx="70">
                  <c:v>1.9603082242013862E-3</c:v>
                </c:pt>
                <c:pt idx="71">
                  <c:v>2.6256729944492195E-3</c:v>
                </c:pt>
                <c:pt idx="72">
                  <c:v>3.5040035040256367E-3</c:v>
                </c:pt>
                <c:pt idx="73">
                  <c:v>4.6590357741141215E-3</c:v>
                </c:pt>
                <c:pt idx="74">
                  <c:v>6.1721316019133967E-3</c:v>
                </c:pt>
                <c:pt idx="75">
                  <c:v>8.1467038448107855E-3</c:v>
                </c:pt>
                <c:pt idx="76">
                  <c:v>1.0713621496847665E-2</c:v>
                </c:pt>
                <c:pt idx="77">
                  <c:v>1.4037775358560881E-2</c:v>
                </c:pt>
                <c:pt idx="78">
                  <c:v>1.8326009039906221E-2</c:v>
                </c:pt>
                <c:pt idx="79">
                  <c:v>2.3836644727960449E-2</c:v>
                </c:pt>
                <c:pt idx="80">
                  <c:v>3.0890857902450421E-2</c:v>
                </c:pt>
                <c:pt idx="81">
                  <c:v>3.9886179078466824E-2</c:v>
                </c:pt>
                <c:pt idx="82">
                  <c:v>5.1312422535606028E-2</c:v>
                </c:pt>
                <c:pt idx="83">
                  <c:v>6.5770360425464733E-2</c:v>
                </c:pt>
                <c:pt idx="84">
                  <c:v>8.3993473918951164E-2</c:v>
                </c:pt>
                <c:pt idx="85">
                  <c:v>0.10687311915392463</c:v>
                </c:pt>
                <c:pt idx="86">
                  <c:v>0.13548744237989946</c:v>
                </c:pt>
                <c:pt idx="87">
                  <c:v>0.17113436331508847</c:v>
                </c:pt>
                <c:pt idx="88">
                  <c:v>0.21536891555645307</c:v>
                </c:pt>
                <c:pt idx="89">
                  <c:v>0.27004518498414487</c:v>
                </c:pt>
                <c:pt idx="90">
                  <c:v>0.33736301848036648</c:v>
                </c:pt>
                <c:pt idx="91">
                  <c:v>0.4199195829937305</c:v>
                </c:pt>
                <c:pt idx="92">
                  <c:v>0.52076573627674683</c:v>
                </c:pt>
                <c:pt idx="93">
                  <c:v>0.64346702313319593</c:v>
                </c:pt>
                <c:pt idx="94">
                  <c:v>0.79216893293697577</c:v>
                </c:pt>
                <c:pt idx="95">
                  <c:v>0.9716658445288473</c:v>
                </c:pt>
                <c:pt idx="96">
                  <c:v>1.1874728434095498</c:v>
                </c:pt>
                <c:pt idx="97">
                  <c:v>1.4458993247668006</c:v>
                </c:pt>
                <c:pt idx="98">
                  <c:v>1.7541229971788728</c:v>
                </c:pt>
                <c:pt idx="99">
                  <c:v>2.1202625804766098</c:v>
                </c:pt>
                <c:pt idx="100">
                  <c:v>2.5534471538322108</c:v>
                </c:pt>
                <c:pt idx="101">
                  <c:v>3.0638797654016798</c:v>
                </c:pt>
                <c:pt idx="102">
                  <c:v>3.6628925736902853</c:v>
                </c:pt>
                <c:pt idx="103">
                  <c:v>4.3629904663230485</c:v>
                </c:pt>
                <c:pt idx="104">
                  <c:v>5.1778798092255194</c:v>
                </c:pt>
                <c:pt idx="105">
                  <c:v>6.1224787353032957</c:v>
                </c:pt>
                <c:pt idx="106">
                  <c:v>7.2129052049310065</c:v>
                </c:pt>
                <c:pt idx="107">
                  <c:v>8.4664389802053162</c:v>
                </c:pt>
                <c:pt idx="108">
                  <c:v>9.901453670498114</c:v>
                </c:pt>
                <c:pt idx="109">
                  <c:v>11.53731514730649</c:v>
                </c:pt>
                <c:pt idx="110">
                  <c:v>13.394242909168172</c:v>
                </c:pt>
                <c:pt idx="111">
                  <c:v>15.493131417390144</c:v>
                </c:pt>
                <c:pt idx="112">
                  <c:v>17.855329031789847</c:v>
                </c:pt>
                <c:pt idx="113">
                  <c:v>20.502372959096942</c:v>
                </c:pt>
                <c:pt idx="114">
                  <c:v>23.455679585824623</c:v>
                </c:pt>
                <c:pt idx="115">
                  <c:v>26.736190696214884</c:v>
                </c:pt>
                <c:pt idx="116">
                  <c:v>30.363977360620677</c:v>
                </c:pt>
                <c:pt idx="117">
                  <c:v>34.357804698550041</c:v>
                </c:pt>
                <c:pt idx="118">
                  <c:v>38.734662243241665</c:v>
                </c:pt>
                <c:pt idx="119">
                  <c:v>43.509266222340344</c:v>
                </c:pt>
                <c:pt idx="120">
                  <c:v>48.69354167534285</c:v>
                </c:pt>
                <c:pt idx="121">
                  <c:v>54.296093899307351</c:v>
                </c:pt>
                <c:pt idx="122">
                  <c:v>60.321680190516958</c:v>
                </c:pt>
                <c:pt idx="123">
                  <c:v>66.77069416813228</c:v>
                </c:pt>
                <c:pt idx="124">
                  <c:v>73.638676061470292</c:v>
                </c:pt>
                <c:pt idx="125">
                  <c:v>80.915863151388479</c:v>
                </c:pt>
                <c:pt idx="126">
                  <c:v>88.586795018018421</c:v>
                </c:pt>
                <c:pt idx="127">
                  <c:v>96.629988308118229</c:v>
                </c:pt>
                <c:pt idx="128">
                  <c:v>105.01769535158614</c:v>
                </c:pt>
                <c:pt idx="129">
                  <c:v>113.71576009668952</c:v>
                </c:pt>
                <c:pt idx="130">
                  <c:v>122.68358348089711</c:v>
                </c:pt>
                <c:pt idx="131">
                  <c:v>131.8742085096718</c:v>
                </c:pt>
                <c:pt idx="132">
                  <c:v>141.23453299879307</c:v>
                </c:pt>
                <c:pt idx="133">
                  <c:v>150.70565518597721</c:v>
                </c:pt>
                <c:pt idx="134">
                  <c:v>160.22335429364691</c:v>
                </c:pt>
                <c:pt idx="135">
                  <c:v>169.71870470436389</c:v>
                </c:pt>
                <c:pt idx="136">
                  <c:v>179.11881878836482</c:v>
                </c:pt>
                <c:pt idx="137">
                  <c:v>188.34770970782893</c:v>
                </c:pt>
                <c:pt idx="138">
                  <c:v>197.32726183472533</c:v>
                </c:pt>
                <c:pt idx="139">
                  <c:v>205.97829288464058</c:v>
                </c:pt>
                <c:pt idx="140">
                  <c:v>214.22168861587406</c:v>
                </c:pt>
                <c:pt idx="141">
                  <c:v>221.97958809586214</c:v>
                </c:pt>
                <c:pt idx="142">
                  <c:v>229.17659521142994</c:v>
                </c:pt>
                <c:pt idx="143">
                  <c:v>235.74099039729609</c:v>
                </c:pt>
                <c:pt idx="144">
                  <c:v>241.60591556175183</c:v>
                </c:pt>
                <c:pt idx="145">
                  <c:v>246.71050495962328</c:v>
                </c:pt>
                <c:pt idx="146">
                  <c:v>251.00093533438746</c:v>
                </c:pt>
                <c:pt idx="147">
                  <c:v>254.43137002897114</c:v>
                </c:pt>
                <c:pt idx="148">
                  <c:v>256.9647739240288</c:v>
                </c:pt>
                <c:pt idx="149">
                  <c:v>258.57357894964315</c:v>
                </c:pt>
                <c:pt idx="150">
                  <c:v>259.24018344977208</c:v>
                </c:pt>
                <c:pt idx="151">
                  <c:v>258.95727275156031</c:v>
                </c:pt>
                <c:pt idx="152">
                  <c:v>257.72795277579166</c:v>
                </c:pt>
                <c:pt idx="153">
                  <c:v>255.56569327588917</c:v>
                </c:pt>
                <c:pt idx="154">
                  <c:v>252.49408215592976</c:v>
                </c:pt>
                <c:pt idx="155">
                  <c:v>248.54639713360592</c:v>
                </c:pt>
                <c:pt idx="156">
                  <c:v>243.76500562431073</c:v>
                </c:pt>
                <c:pt idx="157">
                  <c:v>238.20060797813832</c:v>
                </c:pt>
                <c:pt idx="158">
                  <c:v>231.91134296727452</c:v>
                </c:pt>
                <c:pt idx="159">
                  <c:v>224.96177758106549</c:v>
                </c:pt>
                <c:pt idx="160">
                  <c:v>217.42180564777084</c:v>
                </c:pt>
                <c:pt idx="161">
                  <c:v>209.36548150035495</c:v>
                </c:pt>
                <c:pt idx="162">
                  <c:v>200.86981580235772</c:v>
                </c:pt>
                <c:pt idx="163">
                  <c:v>192.01356074232064</c:v>
                </c:pt>
                <c:pt idx="164">
                  <c:v>182.87601111396697</c:v>
                </c:pt>
                <c:pt idx="165">
                  <c:v>173.53584637420559</c:v>
                </c:pt>
                <c:pt idx="166">
                  <c:v>164.07003668629793</c:v>
                </c:pt>
                <c:pt idx="167">
                  <c:v>154.55283330599423</c:v>
                </c:pt>
                <c:pt idx="168">
                  <c:v>145.05486056485123</c:v>
                </c:pt>
                <c:pt idx="169">
                  <c:v>135.64232326892747</c:v>
                </c:pt>
                <c:pt idx="170">
                  <c:v>126.37633968986201</c:v>
                </c:pt>
                <c:pt idx="171">
                  <c:v>117.31240660656721</c:v>
                </c:pt>
                <c:pt idx="172">
                  <c:v>108.4999991823673</c:v>
                </c:pt>
                <c:pt idx="173">
                  <c:v>99.982304948213098</c:v>
                </c:pt>
                <c:pt idx="174">
                  <c:v>91.796087908448897</c:v>
                </c:pt>
                <c:pt idx="175">
                  <c:v>83.97167587632903</c:v>
                </c:pt>
                <c:pt idx="176">
                  <c:v>76.533061648739121</c:v>
                </c:pt>
                <c:pt idx="177">
                  <c:v>69.498106590604621</c:v>
                </c:pt>
                <c:pt idx="178">
                  <c:v>62.87883364676162</c:v>
                </c:pt>
                <c:pt idx="179">
                  <c:v>56.68179574088375</c:v>
                </c:pt>
                <c:pt idx="180">
                  <c:v>50.908504947727586</c:v>
                </c:pt>
                <c:pt idx="181">
                  <c:v>45.555907710781817</c:v>
                </c:pt>
                <c:pt idx="182">
                  <c:v>40.616891683095083</c:v>
                </c:pt>
                <c:pt idx="183">
                  <c:v>36.080810444496038</c:v>
                </c:pt>
                <c:pt idx="184">
                  <c:v>31.934013335620602</c:v>
                </c:pt>
                <c:pt idx="185">
                  <c:v>28.160368885254591</c:v>
                </c:pt>
                <c:pt idx="186">
                  <c:v>24.741771727622176</c:v>
                </c:pt>
                <c:pt idx="187">
                  <c:v>21.658624446217779</c:v>
                </c:pt>
                <c:pt idx="188">
                  <c:v>18.8902873794332</c:v>
                </c:pt>
                <c:pt idx="189">
                  <c:v>16.415491024413171</c:v>
                </c:pt>
                <c:pt idx="190">
                  <c:v>14.212707229651006</c:v>
                </c:pt>
                <c:pt idx="191">
                  <c:v>12.260476831799576</c:v>
                </c:pt>
                <c:pt idx="192">
                  <c:v>10.537692734269971</c:v>
                </c:pt>
                <c:pt idx="193">
                  <c:v>9.0238386191559776</c:v>
                </c:pt>
                <c:pt idx="194">
                  <c:v>7.6991845129282366</c:v>
                </c:pt>
                <c:pt idx="195">
                  <c:v>6.5449412811257375</c:v>
                </c:pt>
                <c:pt idx="196">
                  <c:v>5.5433768060120281</c:v>
                </c:pt>
                <c:pt idx="197">
                  <c:v>4.6778971081593648</c:v>
                </c:pt>
                <c:pt idx="198">
                  <c:v>3.9330960176569638</c:v>
                </c:pt>
                <c:pt idx="199">
                  <c:v>3.2947771966712223</c:v>
                </c:pt>
                <c:pt idx="200">
                  <c:v>2.7499523789504616</c:v>
                </c:pt>
                <c:pt idx="201">
                  <c:v>2.2868196420150002</c:v>
                </c:pt>
                <c:pt idx="202">
                  <c:v>1.8947253835927063</c:v>
                </c:pt>
                <c:pt idx="203">
                  <c:v>1.5641134548170108</c:v>
                </c:pt>
                <c:pt idx="204">
                  <c:v>1.2864646276145131</c:v>
                </c:pt>
                <c:pt idx="205">
                  <c:v>1.0542292601539349</c:v>
                </c:pt>
                <c:pt idx="206">
                  <c:v>0.860755688116419</c:v>
                </c:pt>
                <c:pt idx="207">
                  <c:v>0.70021652481699292</c:v>
                </c:pt>
                <c:pt idx="208">
                  <c:v>0.56753471165682345</c:v>
                </c:pt>
                <c:pt idx="209">
                  <c:v>0.45831083162044517</c:v>
                </c:pt>
                <c:pt idx="210">
                  <c:v>0.36875289000445199</c:v>
                </c:pt>
                <c:pt idx="211">
                  <c:v>0.2956094836957941</c:v>
                </c:pt>
                <c:pt idx="212">
                  <c:v>0.23610702667698477</c:v>
                </c:pt>
                <c:pt idx="213">
                  <c:v>0.18789147695541134</c:v>
                </c:pt>
                <c:pt idx="214">
                  <c:v>0.14897481933440468</c:v>
                </c:pt>
                <c:pt idx="215">
                  <c:v>0.11768639876090647</c:v>
                </c:pt>
                <c:pt idx="216">
                  <c:v>9.2629068897481875E-2</c:v>
                </c:pt>
                <c:pt idx="217">
                  <c:v>7.2640017909313875E-2</c:v>
                </c:pt>
                <c:pt idx="218">
                  <c:v>5.6756055611321396E-2</c:v>
                </c:pt>
                <c:pt idx="219">
                  <c:v>4.4183090202174834E-2</c:v>
                </c:pt>
                <c:pt idx="220">
                  <c:v>3.4269485828516646E-2</c:v>
                </c:pt>
                <c:pt idx="221">
                  <c:v>2.6482971203586406E-2</c:v>
                </c:pt>
                <c:pt idx="222">
                  <c:v>2.0390761601959614E-2</c:v>
                </c:pt>
                <c:pt idx="223">
                  <c:v>1.5642559115920818E-2</c:v>
                </c:pt>
                <c:pt idx="224">
                  <c:v>1.1956106686863508E-2</c:v>
                </c:pt>
                <c:pt idx="225">
                  <c:v>9.1049879928579835E-3</c:v>
                </c:pt>
                <c:pt idx="226">
                  <c:v>6.9083859474688399E-3</c:v>
                </c:pt>
                <c:pt idx="227">
                  <c:v>5.2225358003711083E-3</c:v>
                </c:pt>
                <c:pt idx="228">
                  <c:v>3.9336333593669127E-3</c:v>
                </c:pt>
                <c:pt idx="229">
                  <c:v>2.9519836647749938E-3</c:v>
                </c:pt>
                <c:pt idx="230">
                  <c:v>2.2071997610951075E-3</c:v>
                </c:pt>
                <c:pt idx="231">
                  <c:v>1.6442844510422658E-3</c:v>
                </c:pt>
                <c:pt idx="232">
                  <c:v>1.2204496816035349E-3</c:v>
                </c:pt>
                <c:pt idx="233">
                  <c:v>9.0254824455489834E-4</c:v>
                </c:pt>
                <c:pt idx="234">
                  <c:v>6.6501063736574683E-4</c:v>
                </c:pt>
                <c:pt idx="235">
                  <c:v>4.8819618082002989E-4</c:v>
                </c:pt>
                <c:pt idx="236">
                  <c:v>3.5708185474102262E-4</c:v>
                </c:pt>
                <c:pt idx="237">
                  <c:v>2.6022487295491444E-4</c:v>
                </c:pt>
                <c:pt idx="238">
                  <c:v>1.889458891081652E-4</c:v>
                </c:pt>
                <c:pt idx="239">
                  <c:v>1.3668904480176948E-4</c:v>
                </c:pt>
                <c:pt idx="240">
                  <c:v>9.8522991212331306E-5</c:v>
                </c:pt>
                <c:pt idx="241">
                  <c:v>7.0753688936739693E-5</c:v>
                </c:pt>
                <c:pt idx="242">
                  <c:v>5.0625369497813982E-5</c:v>
                </c:pt>
                <c:pt idx="243">
                  <c:v>3.6090669877713062E-5</c:v>
                </c:pt>
                <c:pt idx="244">
                  <c:v>2.5634762554100477E-5</c:v>
                </c:pt>
                <c:pt idx="245">
                  <c:v>1.8141419835868329E-5</c:v>
                </c:pt>
                <c:pt idx="246">
                  <c:v>1.2791482116691328E-5</c:v>
                </c:pt>
                <c:pt idx="247">
                  <c:v>8.9862413981552002E-6</c:v>
                </c:pt>
                <c:pt idx="248">
                  <c:v>6.2898880066579019E-6</c:v>
                </c:pt>
                <c:pt idx="249">
                  <c:v>4.386472021345677E-6</c:v>
                </c:pt>
                <c:pt idx="250">
                  <c:v>3.0478629411905005E-6</c:v>
                </c:pt>
                <c:pt idx="251">
                  <c:v>2.1100032398805976E-6</c:v>
                </c:pt>
                <c:pt idx="252">
                  <c:v>1.4553867940059087E-6</c:v>
                </c:pt>
                <c:pt idx="253">
                  <c:v>1.0001873479328619E-6</c:v>
                </c:pt>
                <c:pt idx="254">
                  <c:v>6.8484438948115809E-7</c:v>
                </c:pt>
                <c:pt idx="255">
                  <c:v>4.6720778077137422E-7</c:v>
                </c:pt>
                <c:pt idx="256">
                  <c:v>3.1756735392908724E-7</c:v>
                </c:pt>
                <c:pt idx="257">
                  <c:v>2.1506475958064021E-7</c:v>
                </c:pt>
                <c:pt idx="258">
                  <c:v>1.4511432110868381E-7</c:v>
                </c:pt>
                <c:pt idx="259">
                  <c:v>9.7557107401157447E-8</c:v>
                </c:pt>
                <c:pt idx="260">
                  <c:v>6.5345423099834751E-8</c:v>
                </c:pt>
                <c:pt idx="261">
                  <c:v>4.360929368126729E-8</c:v>
                </c:pt>
                <c:pt idx="262">
                  <c:v>2.8996831842446642E-8</c:v>
                </c:pt>
                <c:pt idx="263">
                  <c:v>1.9210101800332421E-8</c:v>
                </c:pt>
                <c:pt idx="264">
                  <c:v>1.2679916732741862E-8</c:v>
                </c:pt>
                <c:pt idx="265">
                  <c:v>8.3389382106382636E-9</c:v>
                </c:pt>
                <c:pt idx="266">
                  <c:v>5.464025645393825E-9</c:v>
                </c:pt>
                <c:pt idx="267">
                  <c:v>3.5671577966812005E-9</c:v>
                </c:pt>
                <c:pt idx="268">
                  <c:v>2.3202753826033362E-9</c:v>
                </c:pt>
                <c:pt idx="269">
                  <c:v>1.5037109505175066E-9</c:v>
                </c:pt>
                <c:pt idx="270">
                  <c:v>9.7094987790772742E-10</c:v>
                </c:pt>
                <c:pt idx="271">
                  <c:v>6.2465019440921204E-10</c:v>
                </c:pt>
                <c:pt idx="272">
                  <c:v>4.003912393516886E-10</c:v>
                </c:pt>
                <c:pt idx="273">
                  <c:v>2.5570538399376111E-10</c:v>
                </c:pt>
                <c:pt idx="274">
                  <c:v>1.6270571110253368E-10</c:v>
                </c:pt>
                <c:pt idx="275">
                  <c:v>1.0315097590406201E-10</c:v>
                </c:pt>
                <c:pt idx="276">
                  <c:v>6.515556332565328E-11</c:v>
                </c:pt>
                <c:pt idx="277">
                  <c:v>4.1005044333138272E-11</c:v>
                </c:pt>
                <c:pt idx="278">
                  <c:v>2.5711693745665501E-11</c:v>
                </c:pt>
                <c:pt idx="279">
                  <c:v>1.6063186667331806E-11</c:v>
                </c:pt>
                <c:pt idx="280">
                  <c:v>9.9986264854401605E-12</c:v>
                </c:pt>
                <c:pt idx="281">
                  <c:v>6.2009267699948655E-12</c:v>
                </c:pt>
                <c:pt idx="282">
                  <c:v>3.8316027754341954E-12</c:v>
                </c:pt>
                <c:pt idx="283">
                  <c:v>2.3589132766974521E-12</c:v>
                </c:pt>
                <c:pt idx="284">
                  <c:v>1.4469418876970075E-12</c:v>
                </c:pt>
                <c:pt idx="285">
                  <c:v>8.8429633029988985E-13</c:v>
                </c:pt>
                <c:pt idx="286">
                  <c:v>5.3845842334965927E-13</c:v>
                </c:pt>
                <c:pt idx="287">
                  <c:v>3.2667368129805808E-13</c:v>
                </c:pt>
                <c:pt idx="288">
                  <c:v>1.9746209345861573E-13</c:v>
                </c:pt>
                <c:pt idx="289">
                  <c:v>1.1892165550086213E-13</c:v>
                </c:pt>
                <c:pt idx="290">
                  <c:v>7.1358510243700365E-14</c:v>
                </c:pt>
                <c:pt idx="291">
                  <c:v>4.2661706340388931E-14</c:v>
                </c:pt>
                <c:pt idx="292">
                  <c:v>2.5411967320823519E-14</c:v>
                </c:pt>
                <c:pt idx="293">
                  <c:v>1.5081549830036774E-14</c:v>
                </c:pt>
                <c:pt idx="294">
                  <c:v>8.9178728826196597E-15</c:v>
                </c:pt>
                <c:pt idx="295">
                  <c:v>5.2539290130799251E-15</c:v>
                </c:pt>
                <c:pt idx="296">
                  <c:v>3.084002651242618E-15</c:v>
                </c:pt>
                <c:pt idx="297">
                  <c:v>1.8036526482189157E-15</c:v>
                </c:pt>
                <c:pt idx="298">
                  <c:v>1.0509902419573591E-15</c:v>
                </c:pt>
                <c:pt idx="299">
                  <c:v>6.1017173053637483E-16</c:v>
                </c:pt>
                <c:pt idx="300">
                  <c:v>3.5294993048636219E-16</c:v>
                </c:pt>
                <c:pt idx="301">
                  <c:v>2.0341442041446535E-16</c:v>
                </c:pt>
                <c:pt idx="302">
                  <c:v>1.1680407472452733E-16</c:v>
                </c:pt>
                <c:pt idx="303">
                  <c:v>6.6825446356425668E-17</c:v>
                </c:pt>
                <c:pt idx="304">
                  <c:v>3.8091963724034579E-17</c:v>
                </c:pt>
                <c:pt idx="305">
                  <c:v>2.1633783282072917E-17</c:v>
                </c:pt>
                <c:pt idx="306">
                  <c:v>1.2241628804975398E-17</c:v>
                </c:pt>
                <c:pt idx="307">
                  <c:v>6.9016599458875311E-18</c:v>
                </c:pt>
                <c:pt idx="308">
                  <c:v>3.876819014296792E-18</c:v>
                </c:pt>
                <c:pt idx="309">
                  <c:v>2.1697271103242017E-18</c:v>
                </c:pt>
                <c:pt idx="310">
                  <c:v>1.2098800706406026E-18</c:v>
                </c:pt>
                <c:pt idx="311">
                  <c:v>6.7218241942091512E-19</c:v>
                </c:pt>
                <c:pt idx="312">
                  <c:v>3.7208280030463516E-19</c:v>
                </c:pt>
                <c:pt idx="313">
                  <c:v>2.0521053824422101E-19</c:v>
                </c:pt>
                <c:pt idx="314">
                  <c:v>1.127631873004622E-19</c:v>
                </c:pt>
                <c:pt idx="315">
                  <c:v>6.173659107697512E-20</c:v>
                </c:pt>
                <c:pt idx="316">
                  <c:v>3.3676392811285261E-20</c:v>
                </c:pt>
                <c:pt idx="317">
                  <c:v>1.8302739854317661E-20</c:v>
                </c:pt>
                <c:pt idx="318">
                  <c:v>9.9109267462152332E-21</c:v>
                </c:pt>
                <c:pt idx="319">
                  <c:v>5.3471214008103858E-21</c:v>
                </c:pt>
                <c:pt idx="320">
                  <c:v>2.8743089130525458E-21</c:v>
                </c:pt>
                <c:pt idx="321">
                  <c:v>1.5394105471323887E-21</c:v>
                </c:pt>
                <c:pt idx="322">
                  <c:v>8.2145370524780256E-22</c:v>
                </c:pt>
                <c:pt idx="323">
                  <c:v>4.3673635681386817E-22</c:v>
                </c:pt>
                <c:pt idx="324">
                  <c:v>2.3134665260891537E-22</c:v>
                </c:pt>
                <c:pt idx="325">
                  <c:v>1.2209973236879134E-22</c:v>
                </c:pt>
                <c:pt idx="326">
                  <c:v>6.4205735151630505E-23</c:v>
                </c:pt>
                <c:pt idx="327">
                  <c:v>3.3638804503280346E-23</c:v>
                </c:pt>
                <c:pt idx="328">
                  <c:v>1.7559611449090851E-23</c:v>
                </c:pt>
                <c:pt idx="329">
                  <c:v>9.1326511695856692E-24</c:v>
                </c:pt>
                <c:pt idx="330">
                  <c:v>4.7324546017858373E-24</c:v>
                </c:pt>
                <c:pt idx="331">
                  <c:v>2.4433386349932418E-24</c:v>
                </c:pt>
                <c:pt idx="332">
                  <c:v>1.2568645787556144E-24</c:v>
                </c:pt>
                <c:pt idx="333">
                  <c:v>6.4417064602498029E-25</c:v>
                </c:pt>
                <c:pt idx="334">
                  <c:v>3.2894326091534573E-25</c:v>
                </c:pt>
                <c:pt idx="335">
                  <c:v>1.6735884694693631E-25</c:v>
                </c:pt>
                <c:pt idx="336">
                  <c:v>8.4836740780200158E-26</c:v>
                </c:pt>
                <c:pt idx="337">
                  <c:v>4.2847638888197611E-26</c:v>
                </c:pt>
                <c:pt idx="338">
                  <c:v>2.1561423690533801E-26</c:v>
                </c:pt>
                <c:pt idx="339">
                  <c:v>1.0810246354771473E-26</c:v>
                </c:pt>
                <c:pt idx="340">
                  <c:v>5.4000945963052832E-27</c:v>
                </c:pt>
                <c:pt idx="341">
                  <c:v>2.6876626935239307E-27</c:v>
                </c:pt>
                <c:pt idx="342">
                  <c:v>1.3327717462366386E-27</c:v>
                </c:pt>
                <c:pt idx="343">
                  <c:v>6.584827626849463E-28</c:v>
                </c:pt>
                <c:pt idx="344">
                  <c:v>3.2414599727896396E-28</c:v>
                </c:pt>
                <c:pt idx="345">
                  <c:v>1.5898074739548202E-28</c:v>
                </c:pt>
                <c:pt idx="346">
                  <c:v>7.7688372696384592E-29</c:v>
                </c:pt>
                <c:pt idx="347">
                  <c:v>3.7824668783762737E-29</c:v>
                </c:pt>
                <c:pt idx="348">
                  <c:v>1.8348554741525692E-29</c:v>
                </c:pt>
                <c:pt idx="349">
                  <c:v>8.8682149075193965E-30</c:v>
                </c:pt>
                <c:pt idx="350">
                  <c:v>4.2704945809572233E-30</c:v>
                </c:pt>
                <c:pt idx="351">
                  <c:v>2.0489330137705775E-30</c:v>
                </c:pt>
                <c:pt idx="352">
                  <c:v>9.7945607475382928E-31</c:v>
                </c:pt>
                <c:pt idx="353">
                  <c:v>4.6649800103557279E-31</c:v>
                </c:pt>
                <c:pt idx="354">
                  <c:v>2.2137176567829045E-31</c:v>
                </c:pt>
                <c:pt idx="355">
                  <c:v>1.0466519572970834E-31</c:v>
                </c:pt>
                <c:pt idx="356">
                  <c:v>4.9304887226624689E-32</c:v>
                </c:pt>
                <c:pt idx="357">
                  <c:v>2.3141167646897359E-32</c:v>
                </c:pt>
                <c:pt idx="358">
                  <c:v>1.0821518005568614E-32</c:v>
                </c:pt>
                <c:pt idx="359">
                  <c:v>5.0419521893476773E-33</c:v>
                </c:pt>
                <c:pt idx="360">
                  <c:v>2.3405443717335385E-33</c:v>
                </c:pt>
                <c:pt idx="361">
                  <c:v>1.0825367619314933E-33</c:v>
                </c:pt>
                <c:pt idx="362">
                  <c:v>4.988569729944154E-34</c:v>
                </c:pt>
                <c:pt idx="363">
                  <c:v>2.2904301914696405E-34</c:v>
                </c:pt>
                <c:pt idx="364">
                  <c:v>1.0477693530083697E-34</c:v>
                </c:pt>
                <c:pt idx="365">
                  <c:v>4.7755340042697213E-35</c:v>
                </c:pt>
                <c:pt idx="366">
                  <c:v>2.1686317474763651E-35</c:v>
                </c:pt>
                <c:pt idx="367">
                  <c:v>9.8119945823923624E-36</c:v>
                </c:pt>
                <c:pt idx="368">
                  <c:v>4.4231982708336765E-36</c:v>
                </c:pt>
                <c:pt idx="369">
                  <c:v>1.9866581055784746E-36</c:v>
                </c:pt>
                <c:pt idx="370">
                  <c:v>8.8903217506916092E-37</c:v>
                </c:pt>
                <c:pt idx="371">
                  <c:v>3.963870368108184E-37</c:v>
                </c:pt>
                <c:pt idx="372">
                  <c:v>1.7608770224406625E-37</c:v>
                </c:pt>
                <c:pt idx="373">
                  <c:v>7.7937456538262808E-38</c:v>
                </c:pt>
                <c:pt idx="374">
                  <c:v>3.4369328717629122E-38</c:v>
                </c:pt>
                <c:pt idx="375">
                  <c:v>1.5100922891587654E-38</c:v>
                </c:pt>
                <c:pt idx="376">
                  <c:v>6.6106406384326821E-39</c:v>
                </c:pt>
                <c:pt idx="377">
                  <c:v>2.8833092627371393E-39</c:v>
                </c:pt>
                <c:pt idx="378">
                  <c:v>1.2529868819272135E-39</c:v>
                </c:pt>
                <c:pt idx="379">
                  <c:v>5.4251211401181692E-40</c:v>
                </c:pt>
                <c:pt idx="380">
                  <c:v>2.3403454950918803E-40</c:v>
                </c:pt>
                <c:pt idx="381">
                  <c:v>1.005907691887521E-40</c:v>
                </c:pt>
                <c:pt idx="382">
                  <c:v>4.3076846431812024E-41</c:v>
                </c:pt>
                <c:pt idx="383">
                  <c:v>1.8379652407242562E-41</c:v>
                </c:pt>
                <c:pt idx="384">
                  <c:v>7.8133684518477081E-42</c:v>
                </c:pt>
                <c:pt idx="385">
                  <c:v>3.3093822591676268E-42</c:v>
                </c:pt>
                <c:pt idx="386">
                  <c:v>1.3965715259255622E-42</c:v>
                </c:pt>
                <c:pt idx="387">
                  <c:v>5.8720135742506721E-43</c:v>
                </c:pt>
                <c:pt idx="388">
                  <c:v>2.4599061457580134E-43</c:v>
                </c:pt>
                <c:pt idx="389">
                  <c:v>1.0267332892431382E-43</c:v>
                </c:pt>
                <c:pt idx="390">
                  <c:v>4.2697688818009734E-44</c:v>
                </c:pt>
                <c:pt idx="391">
                  <c:v>1.7691257805932187E-44</c:v>
                </c:pt>
                <c:pt idx="392">
                  <c:v>7.3033257823371476E-45</c:v>
                </c:pt>
                <c:pt idx="393">
                  <c:v>3.0039330927075167E-45</c:v>
                </c:pt>
                <c:pt idx="394">
                  <c:v>1.231026652388111E-45</c:v>
                </c:pt>
                <c:pt idx="395">
                  <c:v>5.0263447756301102E-46</c:v>
                </c:pt>
                <c:pt idx="396">
                  <c:v>2.0447711713010276E-46</c:v>
                </c:pt>
                <c:pt idx="397">
                  <c:v>8.2879051242812282E-47</c:v>
                </c:pt>
                <c:pt idx="398">
                  <c:v>3.3469748358830033E-47</c:v>
                </c:pt>
                <c:pt idx="399">
                  <c:v>1.346690332315783E-47</c:v>
                </c:pt>
                <c:pt idx="400">
                  <c:v>5.3987181710946408E-48</c:v>
                </c:pt>
                <c:pt idx="401">
                  <c:v>2.1563596158743459E-48</c:v>
                </c:pt>
                <c:pt idx="402">
                  <c:v>8.5814236318371328E-49</c:v>
                </c:pt>
                <c:pt idx="403">
                  <c:v>3.4025546791449923E-49</c:v>
                </c:pt>
                <c:pt idx="404">
                  <c:v>1.3441833237084095E-49</c:v>
                </c:pt>
                <c:pt idx="405">
                  <c:v>5.2907776729878763E-50</c:v>
                </c:pt>
                <c:pt idx="406">
                  <c:v>2.0748568558762428E-50</c:v>
                </c:pt>
                <c:pt idx="407">
                  <c:v>8.1070786652334963E-51</c:v>
                </c:pt>
                <c:pt idx="408">
                  <c:v>3.1560818161339699E-51</c:v>
                </c:pt>
                <c:pt idx="409">
                  <c:v>1.2241643783615325E-51</c:v>
                </c:pt>
                <c:pt idx="410">
                  <c:v>4.7308463353697163E-52</c:v>
                </c:pt>
                <c:pt idx="411">
                  <c:v>1.8215687393952035E-52</c:v>
                </c:pt>
                <c:pt idx="412">
                  <c:v>6.9881127958449157E-53</c:v>
                </c:pt>
                <c:pt idx="413">
                  <c:v>2.6710490733941507E-53</c:v>
                </c:pt>
                <c:pt idx="414">
                  <c:v>1.0172119342099405E-53</c:v>
                </c:pt>
                <c:pt idx="415">
                  <c:v>3.8596564130361941E-54</c:v>
                </c:pt>
                <c:pt idx="416">
                  <c:v>1.4591282406670409E-54</c:v>
                </c:pt>
                <c:pt idx="417">
                  <c:v>5.4959895674798919E-55</c:v>
                </c:pt>
                <c:pt idx="418">
                  <c:v>2.0625569802747246E-55</c:v>
                </c:pt>
                <c:pt idx="419">
                  <c:v>7.7121173576460732E-56</c:v>
                </c:pt>
                <c:pt idx="420">
                  <c:v>2.8730879668159402E-56</c:v>
                </c:pt>
                <c:pt idx="421">
                  <c:v>1.066428727616902E-56</c:v>
                </c:pt>
                <c:pt idx="422">
                  <c:v>3.9438679658604323E-57</c:v>
                </c:pt>
                <c:pt idx="423">
                  <c:v>1.4531836985815356E-57</c:v>
                </c:pt>
                <c:pt idx="424">
                  <c:v>5.3349000435162041E-58</c:v>
                </c:pt>
                <c:pt idx="425">
                  <c:v>1.9513702295909404E-58</c:v>
                </c:pt>
                <c:pt idx="426">
                  <c:v>7.1114912872702695E-59</c:v>
                </c:pt>
                <c:pt idx="427">
                  <c:v>2.5821966211693193E-59</c:v>
                </c:pt>
                <c:pt idx="428">
                  <c:v>9.3416922021179927E-60</c:v>
                </c:pt>
                <c:pt idx="429">
                  <c:v>3.3672039161166562E-60</c:v>
                </c:pt>
                <c:pt idx="430">
                  <c:v>1.209263378778346E-60</c:v>
                </c:pt>
                <c:pt idx="431">
                  <c:v>4.326931331654382E-61</c:v>
                </c:pt>
                <c:pt idx="432">
                  <c:v>1.5425765465700525E-61</c:v>
                </c:pt>
                <c:pt idx="433">
                  <c:v>5.4792493404985862E-62</c:v>
                </c:pt>
                <c:pt idx="434">
                  <c:v>1.9391125761173532E-62</c:v>
                </c:pt>
                <c:pt idx="435">
                  <c:v>6.8374253988305483E-63</c:v>
                </c:pt>
                <c:pt idx="436">
                  <c:v>2.40209289019837E-63</c:v>
                </c:pt>
                <c:pt idx="437">
                  <c:v>8.4080369898089249E-64</c:v>
                </c:pt>
                <c:pt idx="438">
                  <c:v>2.9322908719290549E-64</c:v>
                </c:pt>
                <c:pt idx="439">
                  <c:v>1.0188895363626489E-64</c:v>
                </c:pt>
                <c:pt idx="440">
                  <c:v>3.5274005228446907E-65</c:v>
                </c:pt>
                <c:pt idx="441">
                  <c:v>1.2167183743888658E-65</c:v>
                </c:pt>
                <c:pt idx="442">
                  <c:v>4.1815084361009741E-66</c:v>
                </c:pt>
                <c:pt idx="443">
                  <c:v>1.4318037875532544E-66</c:v>
                </c:pt>
                <c:pt idx="444">
                  <c:v>4.8847422835386075E-67</c:v>
                </c:pt>
                <c:pt idx="445">
                  <c:v>1.6603797307888286E-67</c:v>
                </c:pt>
                <c:pt idx="446">
                  <c:v>5.6231647722269873E-68</c:v>
                </c:pt>
                <c:pt idx="447">
                  <c:v>1.8974127520417072E-68</c:v>
                </c:pt>
                <c:pt idx="448">
                  <c:v>6.3789682343136483E-69</c:v>
                </c:pt>
                <c:pt idx="449">
                  <c:v>2.1367154135409179E-69</c:v>
                </c:pt>
                <c:pt idx="450">
                  <c:v>7.1310017863018885E-70</c:v>
                </c:pt>
                <c:pt idx="451">
                  <c:v>2.3711663687556339E-70</c:v>
                </c:pt>
                <c:pt idx="452">
                  <c:v>7.8556319327351915E-71</c:v>
                </c:pt>
                <c:pt idx="453">
                  <c:v>2.5930318195188029E-71</c:v>
                </c:pt>
                <c:pt idx="454">
                  <c:v>8.5279016736526268E-72</c:v>
                </c:pt>
                <c:pt idx="455">
                  <c:v>2.7943714886731788E-72</c:v>
                </c:pt>
                <c:pt idx="456">
                  <c:v>9.1229168728018457E-73</c:v>
                </c:pt>
                <c:pt idx="457">
                  <c:v>2.9675012648070992E-73</c:v>
                </c:pt>
                <c:pt idx="458">
                  <c:v>9.6173567624371728E-74</c:v>
                </c:pt>
                <c:pt idx="459">
                  <c:v>3.1054758754384175E-74</c:v>
                </c:pt>
                <c:pt idx="460">
                  <c:v>9.9909828115691459E-75</c:v>
                </c:pt>
                <c:pt idx="461">
                  <c:v>3.2025497334231031E-75</c:v>
                </c:pt>
                <c:pt idx="462">
                  <c:v>1.0228010676293208E-75</c:v>
                </c:pt>
                <c:pt idx="463">
                  <c:v>3.2545734823088861E-76</c:v>
                </c:pt>
                <c:pt idx="464">
                  <c:v>1.0318215864953217E-76</c:v>
                </c:pt>
                <c:pt idx="465">
                  <c:v>3.2592881391921223E-77</c:v>
                </c:pt>
                <c:pt idx="466">
                  <c:v>1.0257665246196901E-77</c:v>
                </c:pt>
                <c:pt idx="467">
                  <c:v>3.2164877868741827E-78</c:v>
                </c:pt>
                <c:pt idx="468">
                  <c:v>1.0049001484923552E-78</c:v>
                </c:pt>
                <c:pt idx="469">
                  <c:v>3.1280344905074477E-79</c:v>
                </c:pt>
                <c:pt idx="470">
                  <c:v>9.7012517475145084E-80</c:v>
                </c:pt>
                <c:pt idx="471">
                  <c:v>2.9977239332649003E-80</c:v>
                </c:pt>
                <c:pt idx="472">
                  <c:v>9.2291799687831359E-81</c:v>
                </c:pt>
                <c:pt idx="473">
                  <c:v>2.8310152793146015E-81</c:v>
                </c:pt>
                <c:pt idx="474">
                  <c:v>8.6522474345939806E-82</c:v>
                </c:pt>
                <c:pt idx="475">
                  <c:v>2.634652048471279E-82</c:v>
                </c:pt>
                <c:pt idx="476">
                  <c:v>7.9932836126789541E-83</c:v>
                </c:pt>
                <c:pt idx="477">
                  <c:v>2.4162106651286596E-83</c:v>
                </c:pt>
                <c:pt idx="478">
                  <c:v>7.2769935551222967E-84</c:v>
                </c:pt>
                <c:pt idx="479">
                  <c:v>2.1836186885684357E-84</c:v>
                </c:pt>
                <c:pt idx="480">
                  <c:v>6.5284372454983655E-85</c:v>
                </c:pt>
                <c:pt idx="481">
                  <c:v>1.9446850880993595E-85</c:v>
                </c:pt>
                <c:pt idx="482">
                  <c:v>5.7716096809790663E-86</c:v>
                </c:pt>
                <c:pt idx="483">
                  <c:v>1.7066805586974665E-86</c:v>
                </c:pt>
                <c:pt idx="484">
                  <c:v>5.0282301572633697E-87</c:v>
                </c:pt>
                <c:pt idx="485">
                  <c:v>1.4759976787880495E-87</c:v>
                </c:pt>
                <c:pt idx="486">
                  <c:v>4.3168188014847197E-88</c:v>
                </c:pt>
                <c:pt idx="487">
                  <c:v>1.2579100401597015E-88</c:v>
                </c:pt>
                <c:pt idx="488">
                  <c:v>3.6521025715414357E-89</c:v>
                </c:pt>
                <c:pt idx="489">
                  <c:v>1.0564378881417083E-89</c:v>
                </c:pt>
                <c:pt idx="490">
                  <c:v>3.0447566610025606E-90</c:v>
                </c:pt>
                <c:pt idx="491">
                  <c:v>8.7431681137305552E-91</c:v>
                </c:pt>
                <c:pt idx="492">
                  <c:v>2.5014549617144616E-91</c:v>
                </c:pt>
                <c:pt idx="493">
                  <c:v>7.130568653579916E-92</c:v>
                </c:pt>
                <c:pt idx="494">
                  <c:v>2.0251782867193653E-92</c:v>
                </c:pt>
                <c:pt idx="495">
                  <c:v>5.7307304045952693E-93</c:v>
                </c:pt>
                <c:pt idx="496">
                  <c:v>1.6157133474939786E-93</c:v>
                </c:pt>
                <c:pt idx="497">
                  <c:v>4.5386455387899415E-94</c:v>
                </c:pt>
                <c:pt idx="498">
                  <c:v>1.2702694075648974E-94</c:v>
                </c:pt>
                <c:pt idx="499">
                  <c:v>3.5421996063791032E-95</c:v>
                </c:pt>
                <c:pt idx="500">
                  <c:v>9.8414216876596975E-96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2.8256489784676398E-16</c:v>
                </c:pt>
                <c:pt idx="1">
                  <c:v>4.8921657027567436E-16</c:v>
                </c:pt>
                <c:pt idx="2">
                  <c:v>8.4390143713816075E-16</c:v>
                </c:pt>
                <c:pt idx="3">
                  <c:v>1.4504070878208196E-15</c:v>
                </c:pt>
                <c:pt idx="4">
                  <c:v>2.4836804532086102E-15</c:v>
                </c:pt>
                <c:pt idx="5">
                  <c:v>4.2374944702206366E-15</c:v>
                </c:pt>
                <c:pt idx="6">
                  <c:v>7.2032782089706013E-15</c:v>
                </c:pt>
                <c:pt idx="7">
                  <c:v>1.2199972506715983E-14</c:v>
                </c:pt>
                <c:pt idx="8">
                  <c:v>2.0587098120294348E-14</c:v>
                </c:pt>
                <c:pt idx="9">
                  <c:v>3.4612983554610417E-14</c:v>
                </c:pt>
                <c:pt idx="10">
                  <c:v>5.798164823673509E-14</c:v>
                </c:pt>
                <c:pt idx="11">
                  <c:v>9.677199555888801E-14</c:v>
                </c:pt>
                <c:pt idx="12">
                  <c:v>1.6092238334785433E-13</c:v>
                </c:pt>
                <c:pt idx="13">
                  <c:v>2.6661884002244776E-13</c:v>
                </c:pt>
                <c:pt idx="14">
                  <c:v>4.4012175134107994E-13</c:v>
                </c:pt>
                <c:pt idx="15">
                  <c:v>7.2387311935729931E-13</c:v>
                </c:pt>
                <c:pt idx="16">
                  <c:v>1.186204824970987E-12</c:v>
                </c:pt>
                <c:pt idx="17">
                  <c:v>1.9367097648673691E-12</c:v>
                </c:pt>
                <c:pt idx="18">
                  <c:v>3.1504821100283534E-12</c:v>
                </c:pt>
                <c:pt idx="19">
                  <c:v>5.1061916719271575E-12</c:v>
                </c:pt>
                <c:pt idx="20">
                  <c:v>8.2456486940526079E-12</c:v>
                </c:pt>
                <c:pt idx="21">
                  <c:v>1.326661610743072E-11</c:v>
                </c:pt>
                <c:pt idx="22">
                  <c:v>2.1266847487662925E-11</c:v>
                </c:pt>
                <c:pt idx="23">
                  <c:v>3.3966726231042929E-11</c:v>
                </c:pt>
                <c:pt idx="24">
                  <c:v>5.4052014573491023E-11</c:v>
                </c:pt>
                <c:pt idx="25">
                  <c:v>8.5699383885045475E-11</c:v>
                </c:pt>
                <c:pt idx="26">
                  <c:v>1.353789478516786E-10</c:v>
                </c:pt>
                <c:pt idx="27">
                  <c:v>2.1307484921801627E-10</c:v>
                </c:pt>
                <c:pt idx="28">
                  <c:v>3.341341507763564E-10</c:v>
                </c:pt>
                <c:pt idx="29">
                  <c:v>5.2205608546418221E-10</c:v>
                </c:pt>
                <c:pt idx="30">
                  <c:v>8.1268282296312957E-10</c:v>
                </c:pt>
                <c:pt idx="31">
                  <c:v>1.2604703080800979E-9</c:v>
                </c:pt>
                <c:pt idx="32">
                  <c:v>1.9478332753320461E-9</c:v>
                </c:pt>
                <c:pt idx="33">
                  <c:v>2.9990144867028592E-9</c:v>
                </c:pt>
                <c:pt idx="34">
                  <c:v>4.6005840438663837E-9</c:v>
                </c:pt>
                <c:pt idx="35">
                  <c:v>7.0316135893884041E-9</c:v>
                </c:pt>
                <c:pt idx="36">
                  <c:v>1.0707908413233764E-8</c:v>
                </c:pt>
                <c:pt idx="37">
                  <c:v>1.6246578853269496E-8</c:v>
                </c:pt>
                <c:pt idx="38">
                  <c:v>2.4559912875690647E-8</c:v>
                </c:pt>
                <c:pt idx="39">
                  <c:v>3.6991278848362345E-8</c:v>
                </c:pt>
                <c:pt idx="40">
                  <c:v>5.551105681118751E-8</c:v>
                </c:pt>
                <c:pt idx="41">
                  <c:v>8.2997931992465355E-8</c:v>
                </c:pt>
                <c:pt idx="42">
                  <c:v>1.2364104721831133E-7</c:v>
                </c:pt>
                <c:pt idx="43">
                  <c:v>1.8351252315388029E-7</c:v>
                </c:pt>
                <c:pt idx="44">
                  <c:v>2.7137908109337489E-7</c:v>
                </c:pt>
                <c:pt idx="45">
                  <c:v>3.9984775266465312E-7</c:v>
                </c:pt>
                <c:pt idx="46">
                  <c:v>5.8697632303587506E-7</c:v>
                </c:pt>
                <c:pt idx="47">
                  <c:v>8.5852736207804981E-7</c:v>
                </c:pt>
                <c:pt idx="48">
                  <c:v>1.2511095359947372E-6</c:v>
                </c:pt>
                <c:pt idx="49">
                  <c:v>1.8165366522445552E-6</c:v>
                </c:pt>
                <c:pt idx="50">
                  <c:v>2.6278503863673346E-6</c:v>
                </c:pt>
                <c:pt idx="51">
                  <c:v>3.7876055853212942E-6</c:v>
                </c:pt>
                <c:pt idx="52">
                  <c:v>5.4392185108991856E-6</c:v>
                </c:pt>
                <c:pt idx="53">
                  <c:v>7.7824423510535928E-6</c:v>
                </c:pt>
                <c:pt idx="54">
                  <c:v>1.109437829297397E-5</c:v>
                </c:pt>
                <c:pt idx="55">
                  <c:v>1.5757876193273767E-5</c:v>
                </c:pt>
                <c:pt idx="56">
                  <c:v>2.2299753272760402E-5</c:v>
                </c:pt>
                <c:pt idx="57">
                  <c:v>3.1441995214309603E-5</c:v>
                </c:pt>
                <c:pt idx="58">
                  <c:v>4.4170041513301672E-5</c:v>
                </c:pt>
                <c:pt idx="59">
                  <c:v>6.1823444021190049E-5</c:v>
                </c:pt>
                <c:pt idx="60">
                  <c:v>8.6215681694830291E-5</c:v>
                </c:pt>
                <c:pt idx="61">
                  <c:v>1.1979178334505293E-4</c:v>
                </c:pt>
                <c:pt idx="62">
                  <c:v>1.6583473278624072E-4</c:v>
                </c:pt>
                <c:pt idx="63">
                  <c:v>2.287344985828024E-4</c:v>
                </c:pt>
                <c:pt idx="64">
                  <c:v>3.1433704772274365E-4</c:v>
                </c:pt>
                <c:pt idx="65">
                  <c:v>4.3039498608811878E-4</c:v>
                </c:pt>
                <c:pt idx="66">
                  <c:v>5.8714664800623177E-4</c:v>
                </c:pt>
                <c:pt idx="67">
                  <c:v>7.9805667298568899E-4</c:v>
                </c:pt>
                <c:pt idx="68">
                  <c:v>1.0807585091392781E-3</c:v>
                </c:pt>
                <c:pt idx="69">
                  <c:v>1.458248023804578E-3</c:v>
                </c:pt>
                <c:pt idx="70">
                  <c:v>1.9603876359589384E-3</c:v>
                </c:pt>
                <c:pt idx="71">
                  <c:v>2.6257922576960807E-3</c:v>
                </c:pt>
                <c:pt idx="72">
                  <c:v>3.5041819711871692E-3</c:v>
                </c:pt>
                <c:pt idx="73">
                  <c:v>4.6593018712884123E-3</c:v>
                </c:pt>
                <c:pt idx="74">
                  <c:v>6.1725269256243465E-3</c:v>
                </c:pt>
                <c:pt idx="75">
                  <c:v>8.1472890343023234E-3</c:v>
                </c:pt>
                <c:pt idx="76">
                  <c:v>1.0714484617748017E-2</c:v>
                </c:pt>
                <c:pt idx="77">
                  <c:v>1.4039043823931965E-2</c:v>
                </c:pt>
                <c:pt idx="78">
                  <c:v>1.8327866493102078E-2</c:v>
                </c:pt>
                <c:pt idx="79">
                  <c:v>2.3839354856199511E-2</c:v>
                </c:pt>
                <c:pt idx="80">
                  <c:v>3.0894797890675795E-2</c:v>
                </c:pt>
                <c:pt idx="81">
                  <c:v>3.9891886415928016E-2</c:v>
                </c:pt>
                <c:pt idx="82">
                  <c:v>5.1320660239090723E-2</c:v>
                </c:pt>
                <c:pt idx="83">
                  <c:v>6.5782207555834499E-2</c:v>
                </c:pt>
                <c:pt idx="84">
                  <c:v>8.4010450687413307E-2</c:v>
                </c:pt>
                <c:pt idx="85">
                  <c:v>0.10689735912907528</c:v>
                </c:pt>
                <c:pt idx="86">
                  <c:v>0.13552192855637005</c:v>
                </c:pt>
                <c:pt idx="87">
                  <c:v>0.1711832503954748</c:v>
                </c:pt>
                <c:pt idx="88">
                  <c:v>0.21543796811690763</c:v>
                </c:pt>
                <c:pt idx="89">
                  <c:v>0.27014237072666797</c:v>
                </c:pt>
                <c:pt idx="90">
                  <c:v>0.33749930812839746</c:v>
                </c:pt>
                <c:pt idx="91">
                  <c:v>0.42011002431494604</c:v>
                </c:pt>
                <c:pt idx="92">
                  <c:v>0.52103089014540016</c:v>
                </c:pt>
                <c:pt idx="93">
                  <c:v>0.64383487560819519</c:v>
                </c:pt>
                <c:pt idx="94">
                  <c:v>0.79267743040843586</c:v>
                </c:pt>
                <c:pt idx="95">
                  <c:v>0.97236624073443301</c:v>
                </c:pt>
                <c:pt idx="96">
                  <c:v>1.1884340995258564</c:v>
                </c:pt>
                <c:pt idx="97">
                  <c:v>1.4472138691907668</c:v>
                </c:pt>
                <c:pt idx="98">
                  <c:v>1.7559142327905906</c:v>
                </c:pt>
                <c:pt idx="99">
                  <c:v>2.1226946273298291</c:v>
                </c:pt>
                <c:pt idx="100">
                  <c:v>2.5567374380510679</c:v>
                </c:pt>
                <c:pt idx="101">
                  <c:v>3.0683152147838721</c:v>
                </c:pt>
                <c:pt idx="102">
                  <c:v>3.6688503618668555</c:v>
                </c:pt>
                <c:pt idx="103">
                  <c:v>4.3709644655625022</c:v>
                </c:pt>
                <c:pt idx="104">
                  <c:v>5.1885141728434929</c:v>
                </c:pt>
                <c:pt idx="105">
                  <c:v>6.1366103403207752</c:v>
                </c:pt>
                <c:pt idx="106">
                  <c:v>7.2316170506039512</c:v>
                </c:pt>
                <c:pt idx="107">
                  <c:v>8.4911270649765438</c:v>
                </c:pt>
                <c:pt idx="108">
                  <c:v>9.933910365391025</c:v>
                </c:pt>
                <c:pt idx="109">
                  <c:v>11.579832654037475</c:v>
                </c:pt>
                <c:pt idx="110">
                  <c:v>13.449741041837045</c:v>
                </c:pt>
                <c:pt idx="111">
                  <c:v>15.565314681888202</c:v>
                </c:pt>
                <c:pt idx="112">
                  <c:v>17.948878799705835</c:v>
                </c:pt>
                <c:pt idx="113">
                  <c:v>20.623181443214627</c:v>
                </c:pt>
                <c:pt idx="114">
                  <c:v>23.611133319518121</c:v>
                </c:pt>
                <c:pt idx="115">
                  <c:v>26.935512292478265</c:v>
                </c:pt>
                <c:pt idx="116">
                  <c:v>30.61863546663082</c:v>
                </c:pt>
                <c:pt idx="117">
                  <c:v>34.682003251317155</c:v>
                </c:pt>
                <c:pt idx="118">
                  <c:v>39.145921347084411</c:v>
                </c:pt>
                <c:pt idx="119">
                  <c:v>44.029108177984739</c:v>
                </c:pt>
                <c:pt idx="120">
                  <c:v>49.348296853168719</c:v>
                </c:pt>
                <c:pt idx="121">
                  <c:v>55.117842216105736</c:v>
                </c:pt>
                <c:pt idx="122">
                  <c:v>61.349344860641395</c:v>
                </c:pt>
                <c:pt idx="123">
                  <c:v>68.051305086522774</c:v>
                </c:pt>
                <c:pt idx="124">
                  <c:v>75.228820558022321</c:v>
                </c:pt>
                <c:pt idx="125">
                  <c:v>82.883341844325784</c:v>
                </c:pt>
                <c:pt idx="126">
                  <c:v>91.012499990682699</c:v>
                </c:pt>
                <c:pt idx="127">
                  <c:v>99.610019734613317</c:v>
                </c:pt>
                <c:pt idx="128">
                  <c:v>108.66573089349889</c:v>
                </c:pt>
                <c:pt idx="129">
                  <c:v>118.16568877617776</c:v>
                </c:pt>
                <c:pt idx="130">
                  <c:v>128.09241219839248</c:v>
                </c:pt>
                <c:pt idx="131">
                  <c:v>138.42524481884718</c:v>
                </c:pt>
                <c:pt idx="132">
                  <c:v>149.14084209243239</c:v>
                </c:pt>
                <c:pt idx="133">
                  <c:v>160.21378221900974</c:v>
                </c:pt>
                <c:pt idx="134">
                  <c:v>171.61729513569037</c:v>
                </c:pt>
                <c:pt idx="135">
                  <c:v>183.32409896946254</c:v>
                </c:pt>
                <c:pt idx="136">
                  <c:v>195.30732857127404</c:v>
                </c:pt>
                <c:pt idx="137">
                  <c:v>207.54153594955858</c:v>
                </c:pt>
                <c:pt idx="138">
                  <c:v>220.00373778522308</c:v>
                </c:pt>
                <c:pt idx="139">
                  <c:v>232.67448092771494</c:v>
                </c:pt>
                <c:pt idx="140">
                  <c:v>245.53889303500361</c:v>
                </c:pt>
                <c:pt idx="141">
                  <c:v>258.58768251968115</c:v>
                </c:pt>
                <c:pt idx="142">
                  <c:v>271.81804988021054</c:v>
                </c:pt>
                <c:pt idx="143">
                  <c:v>285.2344714946862</c:v>
                </c:pt>
                <c:pt idx="144">
                  <c:v>298.849317173126</c:v>
                </c:pt>
                <c:pt idx="145">
                  <c:v>312.68326430919137</c:v>
                </c:pt>
                <c:pt idx="146">
                  <c:v>326.76547440942227</c:v>
                </c:pt>
                <c:pt idx="147">
                  <c:v>341.13350212795353</c:v>
                </c:pt>
                <c:pt idx="148">
                  <c:v>355.83291266745789</c:v>
                </c:pt>
                <c:pt idx="149">
                  <c:v>370.91659043991115</c:v>
                </c:pt>
                <c:pt idx="150">
                  <c:v>386.44373007697567</c:v>
                </c:pt>
                <c:pt idx="151">
                  <c:v>402.47851004981214</c:v>
                </c:pt>
                <c:pt idx="152">
                  <c:v>419.08845906299564</c:v>
                </c:pt>
                <c:pt idx="153">
                  <c:v>436.34253574395774</c:v>
                </c:pt>
                <c:pt idx="154">
                  <c:v>454.30895263863431</c:v>
                </c:pt>
                <c:pt idx="155">
                  <c:v>473.05278579950027</c:v>
                </c:pt>
                <c:pt idx="156">
                  <c:v>492.6334209518144</c:v>
                </c:pt>
                <c:pt idx="157">
                  <c:v>513.10189598232432</c:v>
                </c:pt>
                <c:pt idx="158">
                  <c:v>534.49820695647395</c:v>
                </c:pt>
                <c:pt idx="159">
                  <c:v>556.84865070371893</c:v>
                </c:pt>
                <c:pt idx="160">
                  <c:v>580.16328092168067</c:v>
                </c:pt>
                <c:pt idx="161">
                  <c:v>604.4335564947645</c:v>
                </c:pt>
                <c:pt idx="162">
                  <c:v>629.63026011993657</c:v>
                </c:pt>
                <c:pt idx="163">
                  <c:v>655.70176227221828</c:v>
                </c:pt>
                <c:pt idx="164">
                  <c:v>682.57269999579341</c:v>
                </c:pt>
                <c:pt idx="165">
                  <c:v>710.14313202926041</c:v>
                </c:pt>
                <c:pt idx="166">
                  <c:v>738.28822150864835</c:v>
                </c:pt>
                <c:pt idx="167">
                  <c:v>766.85848516865042</c:v>
                </c:pt>
                <c:pt idx="168">
                  <c:v>795.68063389211784</c:v>
                </c:pt>
                <c:pt idx="169">
                  <c:v>824.55901402499512</c:v>
                </c:pt>
                <c:pt idx="170">
                  <c:v>853.27764252619102</c:v>
                </c:pt>
                <c:pt idx="171">
                  <c:v>881.60281225576296</c:v>
                </c:pt>
                <c:pt idx="172">
                  <c:v>909.28622704911527</c:v>
                </c:pt>
                <c:pt idx="173">
                  <c:v>936.06861022260614</c:v>
                </c:pt>
                <c:pt idx="174">
                  <c:v>961.68371534455741</c:v>
                </c:pt>
                <c:pt idx="175">
                  <c:v>985.86265499719855</c:v>
                </c:pt>
                <c:pt idx="176">
                  <c:v>1008.3384523165033</c:v>
                </c:pt>
                <c:pt idx="177">
                  <c:v>1028.8507117314489</c:v>
                </c:pt>
                <c:pt idx="178">
                  <c:v>1047.1502998550147</c:v>
                </c:pt>
                <c:pt idx="179">
                  <c:v>1063.0039251353089</c:v>
                </c:pt>
                <c:pt idx="180">
                  <c:v>1076.1985057811457</c:v>
                </c:pt>
                <c:pt idx="181">
                  <c:v>1086.545219645883</c:v>
                </c:pt>
                <c:pt idx="182">
                  <c:v>1093.8831370868058</c:v>
                </c:pt>
                <c:pt idx="183">
                  <c:v>1098.0823481043892</c:v>
                </c:pt>
                <c:pt idx="184">
                  <c:v>1099.0465079917562</c:v>
                </c:pt>
                <c:pt idx="185">
                  <c:v>1096.7147408816979</c:v>
                </c:pt>
                <c:pt idx="186">
                  <c:v>1091.0628574805648</c:v>
                </c:pt>
                <c:pt idx="187">
                  <c:v>1082.1038613785831</c:v>
                </c:pt>
                <c:pt idx="188">
                  <c:v>1069.8877370384841</c:v>
                </c:pt>
                <c:pt idx="189">
                  <c:v>1054.5005312849098</c:v>
                </c:pt>
                <c:pt idx="190">
                  <c:v>1036.0627582473969</c:v>
                </c:pt>
                <c:pt idx="191">
                  <c:v>1014.7271746791602</c:v>
                </c:pt>
                <c:pt idx="192">
                  <c:v>990.67598786080032</c:v>
                </c:pt>
                <c:pt idx="193">
                  <c:v>964.11757144884962</c:v>
                </c:pt>
                <c:pt idx="194">
                  <c:v>935.28277527415889</c:v>
                </c:pt>
                <c:pt idx="195">
                  <c:v>904.42092296118096</c:v>
                </c:pt>
                <c:pt idx="196">
                  <c:v>871.79559615720018</c:v>
                </c:pt>
                <c:pt idx="197">
                  <c:v>837.68030606944183</c:v>
                </c:pt>
                <c:pt idx="198">
                  <c:v>802.35415195380835</c:v>
                </c:pt>
                <c:pt idx="199">
                  <c:v>766.09756232960638</c:v>
                </c:pt>
                <c:pt idx="200">
                  <c:v>729.18820825049397</c:v>
                </c:pt>
                <c:pt idx="201">
                  <c:v>691.89716926335291</c:v>
                </c:pt>
                <c:pt idx="202">
                  <c:v>654.48542211851907</c:v>
                </c:pt>
                <c:pt idx="203">
                  <c:v>617.20071028831569</c:v>
                </c:pt>
                <c:pt idx="204">
                  <c:v>580.27483936579131</c:v>
                </c:pt>
                <c:pt idx="205">
                  <c:v>543.92142992083257</c:v>
                </c:pt>
                <c:pt idx="206">
                  <c:v>508.33414584620061</c:v>
                </c:pt>
                <c:pt idx="207">
                  <c:v>473.68540306511989</c:v>
                </c:pt>
                <c:pt idx="208">
                  <c:v>440.12555108740315</c:v>
                </c:pt>
                <c:pt idx="209">
                  <c:v>407.78250863187219</c:v>
                </c:pt>
                <c:pt idx="210">
                  <c:v>376.76182465534077</c:v>
                </c:pt>
                <c:pt idx="211">
                  <c:v>347.14712785006861</c:v>
                </c:pt>
                <c:pt idx="212">
                  <c:v>319.00092112791947</c:v>
                </c:pt>
                <c:pt idx="213">
                  <c:v>292.3656728644778</c:v>
                </c:pt>
                <c:pt idx="214">
                  <c:v>267.26515372581139</c:v>
                </c:pt>
                <c:pt idx="215">
                  <c:v>243.70596667761345</c:v>
                </c:pt>
                <c:pt idx="216">
                  <c:v>221.67921815972318</c:v>
                </c:pt>
                <c:pt idx="217">
                  <c:v>201.16228023201251</c:v>
                </c:pt>
                <c:pt idx="218">
                  <c:v>182.12059655925279</c:v>
                </c:pt>
                <c:pt idx="219">
                  <c:v>164.50948917817084</c:v>
                </c:pt>
                <c:pt idx="220">
                  <c:v>148.2759278421394</c:v>
                </c:pt>
                <c:pt idx="221">
                  <c:v>133.36022912821969</c:v>
                </c:pt>
                <c:pt idx="222">
                  <c:v>119.69765818513233</c:v>
                </c:pt>
                <c:pt idx="223">
                  <c:v>107.21991178206081</c:v>
                </c:pt>
                <c:pt idx="224">
                  <c:v>95.856466991798285</c:v>
                </c:pt>
                <c:pt idx="225">
                  <c:v>85.53578523943608</c:v>
                </c:pt>
                <c:pt idx="226">
                  <c:v>76.186366431591253</c:v>
                </c:pt>
                <c:pt idx="227">
                  <c:v>67.737652345070202</c:v>
                </c:pt>
                <c:pt idx="228">
                  <c:v>60.120782323893977</c:v>
                </c:pt>
                <c:pt idx="229">
                  <c:v>53.269207566646983</c:v>
                </c:pt>
                <c:pt idx="230">
                  <c:v>47.119172867507402</c:v>
                </c:pt>
                <c:pt idx="231">
                  <c:v>41.610076614671264</c:v>
                </c:pt>
                <c:pt idx="232">
                  <c:v>36.684721181152234</c:v>
                </c:pt>
                <c:pt idx="233">
                  <c:v>32.289466614206759</c:v>
                </c:pt>
                <c:pt idx="234">
                  <c:v>28.374300802734435</c:v>
                </c:pt>
                <c:pt idx="235">
                  <c:v>24.892839147221874</c:v>
                </c:pt>
                <c:pt idx="236">
                  <c:v>21.802266248861091</c:v>
                </c:pt>
                <c:pt idx="237">
                  <c:v>19.06323134891888</c:v>
                </c:pt>
                <c:pt idx="238">
                  <c:v>16.639708259520731</c:v>
                </c:pt>
                <c:pt idx="239">
                  <c:v>14.498829401187738</c:v>
                </c:pt>
                <c:pt idx="240">
                  <c:v>12.610702362442705</c:v>
                </c:pt>
                <c:pt idx="241">
                  <c:v>10.948216176241241</c:v>
                </c:pt>
                <c:pt idx="242">
                  <c:v>9.4868433117221489</c:v>
                </c:pt>
                <c:pt idx="243">
                  <c:v>8.2044422435701403</c:v>
                </c:pt>
                <c:pt idx="244">
                  <c:v>7.0810644120050341</c:v>
                </c:pt>
                <c:pt idx="245">
                  <c:v>6.0987684425484519</c:v>
                </c:pt>
                <c:pt idx="246">
                  <c:v>5.2414436671972897</c:v>
                </c:pt>
                <c:pt idx="247">
                  <c:v>4.4946442817920103</c:v>
                </c:pt>
                <c:pt idx="248">
                  <c:v>3.8454348870534907</c:v>
                </c:pt>
                <c:pt idx="249">
                  <c:v>3.2822476874511701</c:v>
                </c:pt>
                <c:pt idx="250">
                  <c:v>2.7947512539716803</c:v>
                </c:pt>
                <c:pt idx="251">
                  <c:v>2.3737304829639019</c:v>
                </c:pt>
                <c:pt idx="252">
                  <c:v>2.0109771912250816</c:v>
                </c:pt>
                <c:pt idx="253">
                  <c:v>1.6991906645431676</c:v>
                </c:pt>
                <c:pt idx="254">
                  <c:v>1.4318874103589005</c:v>
                </c:pt>
                <c:pt idx="255">
                  <c:v>1.203319343064136</c:v>
                </c:pt>
                <c:pt idx="256">
                  <c:v>1.0083996417617778</c:v>
                </c:pt>
                <c:pt idx="257">
                  <c:v>0.84263555541867086</c:v>
                </c:pt>
                <c:pt idx="258">
                  <c:v>0.70206748100891236</c:v>
                </c:pt>
                <c:pt idx="259">
                  <c:v>0.58321369969099834</c:v>
                </c:pt>
                <c:pt idx="260">
                  <c:v>0.48302021892374958</c:v>
                </c:pt>
                <c:pt idx="261">
                  <c:v>0.39881523065467633</c:v>
                </c:pt>
                <c:pt idx="262">
                  <c:v>0.32826775443844658</c:v>
                </c:pt>
                <c:pt idx="263">
                  <c:v>0.26935008770297786</c:v>
                </c:pt>
                <c:pt idx="264">
                  <c:v>0.22030373235505496</c:v>
                </c:pt>
                <c:pt idx="265">
                  <c:v>0.17960850714986265</c:v>
                </c:pt>
                <c:pt idx="266">
                  <c:v>0.14595458888386556</c:v>
                </c:pt>
                <c:pt idx="267">
                  <c:v>0.11821725300548727</c:v>
                </c:pt>
                <c:pt idx="268">
                  <c:v>9.5434106394950938E-2</c:v>
                </c:pt>
                <c:pt idx="269">
                  <c:v>7.6784622683146578E-2</c:v>
                </c:pt>
                <c:pt idx="270">
                  <c:v>6.1571804432121319E-2</c:v>
                </c:pt>
                <c:pt idx="271">
                  <c:v>4.9205807628577798E-2</c:v>
                </c:pt>
                <c:pt idx="272">
                  <c:v>3.9189373012944409E-2</c:v>
                </c:pt>
                <c:pt idx="273">
                  <c:v>3.1104916443043515E-2</c:v>
                </c:pt>
                <c:pt idx="274">
                  <c:v>2.4603137318551994E-2</c:v>
                </c:pt>
                <c:pt idx="275">
                  <c:v>1.9393010495248504E-2</c:v>
                </c:pt>
                <c:pt idx="276">
                  <c:v>1.5233033406272099E-2</c:v>
                </c:pt>
                <c:pt idx="277">
                  <c:v>1.1923606486983502E-2</c:v>
                </c:pt>
                <c:pt idx="278">
                  <c:v>9.3004315868318553E-3</c:v>
                </c:pt>
                <c:pt idx="279">
                  <c:v>7.2288198891831742E-3</c:v>
                </c:pt>
                <c:pt idx="280">
                  <c:v>5.598807935301829E-3</c:v>
                </c:pt>
                <c:pt idx="281">
                  <c:v>4.3209876080379786E-3</c:v>
                </c:pt>
                <c:pt idx="282">
                  <c:v>3.3229632944791238E-3</c:v>
                </c:pt>
                <c:pt idx="283">
                  <c:v>2.5463568211145475E-3</c:v>
                </c:pt>
                <c:pt idx="284">
                  <c:v>1.9442880421933735E-3</c:v>
                </c:pt>
                <c:pt idx="285">
                  <c:v>1.479266067938902E-3</c:v>
                </c:pt>
                <c:pt idx="286">
                  <c:v>1.1214329594457144E-3</c:v>
                </c:pt>
                <c:pt idx="287">
                  <c:v>8.4710821973999991E-4</c:v>
                </c:pt>
                <c:pt idx="288">
                  <c:v>6.3758851890484153E-4</c:v>
                </c:pt>
                <c:pt idx="289">
                  <c:v>4.7816276425006066E-4</c:v>
                </c:pt>
                <c:pt idx="290">
                  <c:v>3.573078383399553E-4</c:v>
                </c:pt>
                <c:pt idx="291">
                  <c:v>2.6603506642676477E-4</c:v>
                </c:pt>
                <c:pt idx="292">
                  <c:v>1.9736174099724675E-4</c:v>
                </c:pt>
                <c:pt idx="293">
                  <c:v>1.4588583567478458E-4</c:v>
                </c:pt>
                <c:pt idx="294">
                  <c:v>1.074454029471466E-4</c:v>
                </c:pt>
                <c:pt idx="295">
                  <c:v>7.8847095765282164E-5</c:v>
                </c:pt>
                <c:pt idx="296">
                  <c:v>5.7650812076173856E-5</c:v>
                </c:pt>
                <c:pt idx="297">
                  <c:v>4.1999666647694372E-5</c:v>
                </c:pt>
                <c:pt idx="298">
                  <c:v>3.0486380227866393E-5</c:v>
                </c:pt>
                <c:pt idx="299">
                  <c:v>2.2048776333953279E-5</c:v>
                </c:pt>
                <c:pt idx="300">
                  <c:v>1.5888424074803266E-5</c:v>
                </c:pt>
                <c:pt idx="301">
                  <c:v>1.1407593042968003E-5</c:v>
                </c:pt>
                <c:pt idx="302">
                  <c:v>8.1606230147429632E-6</c:v>
                </c:pt>
                <c:pt idx="303">
                  <c:v>5.8165840574797633E-6</c:v>
                </c:pt>
                <c:pt idx="304">
                  <c:v>4.1307361322660601E-6</c:v>
                </c:pt>
                <c:pt idx="305">
                  <c:v>2.9228131952963649E-6</c:v>
                </c:pt>
                <c:pt idx="306">
                  <c:v>2.0605743236772206E-6</c:v>
                </c:pt>
                <c:pt idx="307">
                  <c:v>1.4474002053640237E-6</c:v>
                </c:pt>
                <c:pt idx="308">
                  <c:v>1.0129817972634821E-6</c:v>
                </c:pt>
                <c:pt idx="309">
                  <c:v>7.063613048017467E-7</c:v>
                </c:pt>
                <c:pt idx="310">
                  <c:v>4.9075419715344521E-7</c:v>
                </c:pt>
                <c:pt idx="311">
                  <c:v>3.3971338362026355E-7</c:v>
                </c:pt>
                <c:pt idx="312">
                  <c:v>2.3430010375649344E-7</c:v>
                </c:pt>
                <c:pt idx="313">
                  <c:v>1.6100642183717676E-7</c:v>
                </c:pt>
                <c:pt idx="314">
                  <c:v>1.1023627725326642E-7</c:v>
                </c:pt>
                <c:pt idx="315">
                  <c:v>7.5199724929073226E-8</c:v>
                </c:pt>
                <c:pt idx="316">
                  <c:v>5.1111439324679645E-8</c:v>
                </c:pt>
                <c:pt idx="317">
                  <c:v>3.4612255941787497E-8</c:v>
                </c:pt>
                <c:pt idx="318">
                  <c:v>2.3353471423620853E-8</c:v>
                </c:pt>
                <c:pt idx="319">
                  <c:v>1.5699381915257477E-8</c:v>
                </c:pt>
                <c:pt idx="320">
                  <c:v>1.0515333956144929E-8</c:v>
                </c:pt>
                <c:pt idx="321">
                  <c:v>7.0173452565385849E-9</c:v>
                </c:pt>
                <c:pt idx="322">
                  <c:v>4.6658604184010045E-9</c:v>
                </c:pt>
                <c:pt idx="323">
                  <c:v>3.0910045150140097E-9</c:v>
                </c:pt>
                <c:pt idx="324">
                  <c:v>2.040217278011491E-9</c:v>
                </c:pt>
                <c:pt idx="325">
                  <c:v>1.3417202764045817E-9</c:v>
                </c:pt>
                <c:pt idx="326">
                  <c:v>8.7913633285864388E-10</c:v>
                </c:pt>
                <c:pt idx="327">
                  <c:v>5.739301908448337E-10</c:v>
                </c:pt>
                <c:pt idx="328">
                  <c:v>3.7331069138110609E-10</c:v>
                </c:pt>
                <c:pt idx="329">
                  <c:v>2.4193027905230508E-10</c:v>
                </c:pt>
                <c:pt idx="330">
                  <c:v>1.5621344063666253E-10</c:v>
                </c:pt>
                <c:pt idx="331">
                  <c:v>1.0049741255622484E-10</c:v>
                </c:pt>
                <c:pt idx="332">
                  <c:v>6.4416869680315927E-11</c:v>
                </c:pt>
                <c:pt idx="333">
                  <c:v>4.1138888538641653E-11</c:v>
                </c:pt>
                <c:pt idx="334">
                  <c:v>2.6176624595439459E-11</c:v>
                </c:pt>
                <c:pt idx="335">
                  <c:v>1.6595213516937323E-11</c:v>
                </c:pt>
                <c:pt idx="336">
                  <c:v>1.0482385152319569E-11</c:v>
                </c:pt>
                <c:pt idx="337">
                  <c:v>6.5969837259622386E-12</c:v>
                </c:pt>
                <c:pt idx="338">
                  <c:v>4.1365541133495271E-12</c:v>
                </c:pt>
                <c:pt idx="339">
                  <c:v>2.5842824218354228E-12</c:v>
                </c:pt>
                <c:pt idx="340">
                  <c:v>1.6086041122626622E-12</c:v>
                </c:pt>
                <c:pt idx="341">
                  <c:v>9.9762261816557351E-13</c:v>
                </c:pt>
                <c:pt idx="342">
                  <c:v>6.1644067371410637E-13</c:v>
                </c:pt>
                <c:pt idx="343">
                  <c:v>3.7951081005408679E-13</c:v>
                </c:pt>
                <c:pt idx="344">
                  <c:v>2.3279028937718787E-13</c:v>
                </c:pt>
                <c:pt idx="345">
                  <c:v>1.4227002097807237E-13</c:v>
                </c:pt>
                <c:pt idx="346">
                  <c:v>8.663028436057747E-14</c:v>
                </c:pt>
                <c:pt idx="347">
                  <c:v>5.2557400614468088E-14</c:v>
                </c:pt>
                <c:pt idx="348">
                  <c:v>3.1769164578505117E-14</c:v>
                </c:pt>
                <c:pt idx="349">
                  <c:v>1.913310597847497E-14</c:v>
                </c:pt>
                <c:pt idx="350">
                  <c:v>1.1480820141709108E-14</c:v>
                </c:pt>
                <c:pt idx="351">
                  <c:v>6.8638548707725335E-15</c:v>
                </c:pt>
                <c:pt idx="352">
                  <c:v>4.0885659127463388E-15</c:v>
                </c:pt>
                <c:pt idx="353">
                  <c:v>2.4265074992479597E-15</c:v>
                </c:pt>
                <c:pt idx="354">
                  <c:v>1.4348284743198938E-15</c:v>
                </c:pt>
                <c:pt idx="355">
                  <c:v>8.4532953325966275E-16</c:v>
                </c:pt>
                <c:pt idx="356">
                  <c:v>4.9620347004610027E-16</c:v>
                </c:pt>
                <c:pt idx="357">
                  <c:v>2.9020256366945458E-16</c:v>
                </c:pt>
                <c:pt idx="358">
                  <c:v>1.6910263660683538E-16</c:v>
                </c:pt>
                <c:pt idx="359">
                  <c:v>9.8176420684722801E-17</c:v>
                </c:pt>
                <c:pt idx="360">
                  <c:v>5.6789976116820569E-17</c:v>
                </c:pt>
                <c:pt idx="361">
                  <c:v>3.2729837481625102E-17</c:v>
                </c:pt>
                <c:pt idx="362">
                  <c:v>1.8794192839371431E-17</c:v>
                </c:pt>
                <c:pt idx="363">
                  <c:v>1.0752542592031671E-17</c:v>
                </c:pt>
                <c:pt idx="364">
                  <c:v>6.1292357186271385E-18</c:v>
                </c:pt>
                <c:pt idx="365">
                  <c:v>3.4810409496015559E-18</c:v>
                </c:pt>
                <c:pt idx="366">
                  <c:v>1.9697884817545855E-18</c:v>
                </c:pt>
                <c:pt idx="367">
                  <c:v>1.1105489485287753E-18</c:v>
                </c:pt>
                <c:pt idx="368">
                  <c:v>6.2382599013159999E-19</c:v>
                </c:pt>
                <c:pt idx="369">
                  <c:v>3.4913779855943995E-19</c:v>
                </c:pt>
                <c:pt idx="370">
                  <c:v>1.9468743213927213E-19</c:v>
                </c:pt>
                <c:pt idx="371">
                  <c:v>1.0816496295294583E-19</c:v>
                </c:pt>
                <c:pt idx="372">
                  <c:v>5.9874642604727351E-20</c:v>
                </c:pt>
                <c:pt idx="373">
                  <c:v>3.3022268173714293E-20</c:v>
                </c:pt>
                <c:pt idx="374">
                  <c:v>1.8145899531198035E-20</c:v>
                </c:pt>
                <c:pt idx="375">
                  <c:v>9.9347682037071381E-21</c:v>
                </c:pt>
                <c:pt idx="376">
                  <c:v>5.4193176640461553E-21</c:v>
                </c:pt>
                <c:pt idx="377">
                  <c:v>2.9453649278631551E-21</c:v>
                </c:pt>
                <c:pt idx="378">
                  <c:v>1.594928595498327E-21</c:v>
                </c:pt>
                <c:pt idx="379">
                  <c:v>8.6050026455478256E-22</c:v>
                </c:pt>
                <c:pt idx="380">
                  <c:v>4.6256034793007682E-22</c:v>
                </c:pt>
                <c:pt idx="381">
                  <c:v>2.4773845349003297E-22</c:v>
                </c:pt>
                <c:pt idx="382">
                  <c:v>1.3219836105362718E-22</c:v>
                </c:pt>
                <c:pt idx="383">
                  <c:v>7.0285598389549581E-23</c:v>
                </c:pt>
                <c:pt idx="384">
                  <c:v>3.723181847588261E-23</c:v>
                </c:pt>
                <c:pt idx="385">
                  <c:v>1.9650326739729367E-23</c:v>
                </c:pt>
                <c:pt idx="386">
                  <c:v>1.033315463745796E-23</c:v>
                </c:pt>
                <c:pt idx="387">
                  <c:v>5.4138186762963237E-24</c:v>
                </c:pt>
                <c:pt idx="388">
                  <c:v>2.8260647451512813E-24</c:v>
                </c:pt>
                <c:pt idx="389">
                  <c:v>1.4698334692241719E-24</c:v>
                </c:pt>
                <c:pt idx="390">
                  <c:v>7.6166110898373346E-25</c:v>
                </c:pt>
                <c:pt idx="391">
                  <c:v>3.9324485753961888E-25</c:v>
                </c:pt>
                <c:pt idx="392">
                  <c:v>2.0228885025810156E-25</c:v>
                </c:pt>
                <c:pt idx="393">
                  <c:v>1.0367844199218013E-25</c:v>
                </c:pt>
                <c:pt idx="394">
                  <c:v>5.2943494183066301E-26</c:v>
                </c:pt>
                <c:pt idx="395">
                  <c:v>2.6936698218869565E-26</c:v>
                </c:pt>
                <c:pt idx="396">
                  <c:v>1.3654749661778257E-26</c:v>
                </c:pt>
                <c:pt idx="397">
                  <c:v>6.8965318381446175E-27</c:v>
                </c:pt>
                <c:pt idx="398">
                  <c:v>3.470446627281436E-27</c:v>
                </c:pt>
                <c:pt idx="399">
                  <c:v>1.7399934556907454E-27</c:v>
                </c:pt>
                <c:pt idx="400">
                  <c:v>8.6919552323973065E-28</c:v>
                </c:pt>
                <c:pt idx="401">
                  <c:v>4.3260841947477938E-28</c:v>
                </c:pt>
                <c:pt idx="402">
                  <c:v>2.1452606893052613E-28</c:v>
                </c:pt>
                <c:pt idx="403">
                  <c:v>1.0599193046706182E-28</c:v>
                </c:pt>
                <c:pt idx="404">
                  <c:v>5.2176284556365189E-29</c:v>
                </c:pt>
                <c:pt idx="405">
                  <c:v>2.5590638269582138E-29</c:v>
                </c:pt>
                <c:pt idx="406">
                  <c:v>1.2505374612679297E-29</c:v>
                </c:pt>
                <c:pt idx="407">
                  <c:v>6.0886346386009656E-30</c:v>
                </c:pt>
                <c:pt idx="408">
                  <c:v>2.9535936252204417E-30</c:v>
                </c:pt>
                <c:pt idx="409">
                  <c:v>1.4275429702529172E-30</c:v>
                </c:pt>
                <c:pt idx="410">
                  <c:v>6.874407256795101E-31</c:v>
                </c:pt>
                <c:pt idx="411">
                  <c:v>3.2982908077829197E-31</c:v>
                </c:pt>
                <c:pt idx="412">
                  <c:v>1.5767042969894701E-31</c:v>
                </c:pt>
                <c:pt idx="413">
                  <c:v>7.5096410278871789E-32</c:v>
                </c:pt>
                <c:pt idx="414">
                  <c:v>3.5636555778294787E-32</c:v>
                </c:pt>
                <c:pt idx="415">
                  <c:v>1.6849223410820266E-32</c:v>
                </c:pt>
                <c:pt idx="416">
                  <c:v>7.9372794994948343E-33</c:v>
                </c:pt>
                <c:pt idx="417">
                  <c:v>3.7253842813123866E-33</c:v>
                </c:pt>
                <c:pt idx="418">
                  <c:v>1.7421201393571767E-33</c:v>
                </c:pt>
                <c:pt idx="419">
                  <c:v>8.1169476350435613E-34</c:v>
                </c:pt>
                <c:pt idx="420">
                  <c:v>3.7680356786422037E-34</c:v>
                </c:pt>
                <c:pt idx="421">
                  <c:v>1.7427893117240809E-34</c:v>
                </c:pt>
                <c:pt idx="422">
                  <c:v>8.031236009823156E-35</c:v>
                </c:pt>
                <c:pt idx="423">
                  <c:v>3.6874616167313854E-35</c:v>
                </c:pt>
                <c:pt idx="424">
                  <c:v>1.6868646897994985E-35</c:v>
                </c:pt>
                <c:pt idx="425">
                  <c:v>7.6884820674464308E-36</c:v>
                </c:pt>
                <c:pt idx="426">
                  <c:v>3.4914721579542595E-36</c:v>
                </c:pt>
                <c:pt idx="427">
                  <c:v>1.5797347798122587E-36</c:v>
                </c:pt>
                <c:pt idx="428">
                  <c:v>7.1214330457847887E-37</c:v>
                </c:pt>
                <c:pt idx="429">
                  <c:v>3.1985874604625034E-37</c:v>
                </c:pt>
                <c:pt idx="430">
                  <c:v>1.4313857333225903E-37</c:v>
                </c:pt>
                <c:pt idx="431">
                  <c:v>6.3820875458031696E-38</c:v>
                </c:pt>
                <c:pt idx="432">
                  <c:v>2.8351526651134596E-38</c:v>
                </c:pt>
                <c:pt idx="433">
                  <c:v>1.2548671792991672E-38</c:v>
                </c:pt>
                <c:pt idx="434">
                  <c:v>5.5338411802130084E-39</c:v>
                </c:pt>
                <c:pt idx="435">
                  <c:v>2.4314382257113468E-39</c:v>
                </c:pt>
                <c:pt idx="436">
                  <c:v>1.0644062316575737E-39</c:v>
                </c:pt>
                <c:pt idx="437">
                  <c:v>4.6425778592536939E-40</c:v>
                </c:pt>
                <c:pt idx="438">
                  <c:v>2.0175235011969036E-40</c:v>
                </c:pt>
                <c:pt idx="439">
                  <c:v>8.7354569500583951E-41</c:v>
                </c:pt>
                <c:pt idx="440">
                  <c:v>3.7684284359538233E-41</c:v>
                </c:pt>
                <c:pt idx="441">
                  <c:v>1.6197296630324963E-41</c:v>
                </c:pt>
                <c:pt idx="442">
                  <c:v>6.9363726676276465E-42</c:v>
                </c:pt>
                <c:pt idx="443">
                  <c:v>2.9595788820687329E-42</c:v>
                </c:pt>
                <c:pt idx="444">
                  <c:v>1.258157585389288E-42</c:v>
                </c:pt>
                <c:pt idx="445">
                  <c:v>5.3290252721192177E-43</c:v>
                </c:pt>
                <c:pt idx="446">
                  <c:v>2.2488896118774332E-43</c:v>
                </c:pt>
                <c:pt idx="447">
                  <c:v>9.4557529276777513E-44</c:v>
                </c:pt>
                <c:pt idx="448">
                  <c:v>3.9612450762869964E-44</c:v>
                </c:pt>
                <c:pt idx="449">
                  <c:v>1.6533885581840454E-44</c:v>
                </c:pt>
                <c:pt idx="450">
                  <c:v>6.8758400036519755E-45</c:v>
                </c:pt>
                <c:pt idx="451">
                  <c:v>2.848945989010784E-45</c:v>
                </c:pt>
                <c:pt idx="452">
                  <c:v>1.1761163523936369E-45</c:v>
                </c:pt>
                <c:pt idx="453">
                  <c:v>4.8375334358044739E-46</c:v>
                </c:pt>
                <c:pt idx="454">
                  <c:v>1.9824639113788749E-46</c:v>
                </c:pt>
                <c:pt idx="455">
                  <c:v>8.0945781358298105E-47</c:v>
                </c:pt>
                <c:pt idx="456">
                  <c:v>3.2929927002549186E-47</c:v>
                </c:pt>
                <c:pt idx="457">
                  <c:v>1.3347346511050563E-47</c:v>
                </c:pt>
                <c:pt idx="458">
                  <c:v>5.3902228615776443E-48</c:v>
                </c:pt>
                <c:pt idx="459">
                  <c:v>2.1688330716513098E-48</c:v>
                </c:pt>
                <c:pt idx="460">
                  <c:v>8.694670960458473E-49</c:v>
                </c:pt>
                <c:pt idx="461">
                  <c:v>3.4728641455899893E-49</c:v>
                </c:pt>
                <c:pt idx="462">
                  <c:v>1.3820700532967869E-49</c:v>
                </c:pt>
                <c:pt idx="463">
                  <c:v>5.4799921703880571E-50</c:v>
                </c:pt>
                <c:pt idx="464">
                  <c:v>2.1648979946828437E-50</c:v>
                </c:pt>
                <c:pt idx="465">
                  <c:v>8.5212352900213118E-51</c:v>
                </c:pt>
                <c:pt idx="466">
                  <c:v>3.3417603007432604E-51</c:v>
                </c:pt>
                <c:pt idx="467">
                  <c:v>1.3057368250838079E-51</c:v>
                </c:pt>
                <c:pt idx="468">
                  <c:v>5.0832752728492739E-52</c:v>
                </c:pt>
                <c:pt idx="469">
                  <c:v>1.9716926775122398E-52</c:v>
                </c:pt>
                <c:pt idx="470">
                  <c:v>7.6197800889090232E-53</c:v>
                </c:pt>
                <c:pt idx="471">
                  <c:v>2.9339537974483497E-53</c:v>
                </c:pt>
                <c:pt idx="472">
                  <c:v>1.1255679607080934E-53</c:v>
                </c:pt>
                <c:pt idx="473">
                  <c:v>4.3022712989501791E-54</c:v>
                </c:pt>
                <c:pt idx="474">
                  <c:v>1.6384435503936026E-54</c:v>
                </c:pt>
                <c:pt idx="475">
                  <c:v>6.2168844002618473E-55</c:v>
                </c:pt>
                <c:pt idx="476">
                  <c:v>2.3502914448972712E-55</c:v>
                </c:pt>
                <c:pt idx="477">
                  <c:v>8.8527513554463054E-56</c:v>
                </c:pt>
                <c:pt idx="478">
                  <c:v>3.3223274326577067E-56</c:v>
                </c:pt>
                <c:pt idx="479">
                  <c:v>1.2422649068964324E-56</c:v>
                </c:pt>
                <c:pt idx="480">
                  <c:v>4.6280028798502506E-57</c:v>
                </c:pt>
                <c:pt idx="481">
                  <c:v>1.7178318202594303E-57</c:v>
                </c:pt>
                <c:pt idx="482">
                  <c:v>6.3529477678949856E-58</c:v>
                </c:pt>
                <c:pt idx="483">
                  <c:v>2.3408713441713594E-58</c:v>
                </c:pt>
                <c:pt idx="484">
                  <c:v>8.5938431860438457E-59</c:v>
                </c:pt>
                <c:pt idx="485">
                  <c:v>3.1434381758782434E-59</c:v>
                </c:pt>
                <c:pt idx="486">
                  <c:v>1.1455921805997522E-59</c:v>
                </c:pt>
                <c:pt idx="487">
                  <c:v>4.1597073448936581E-60</c:v>
                </c:pt>
                <c:pt idx="488">
                  <c:v>1.5048843728664723E-60</c:v>
                </c:pt>
                <c:pt idx="489">
                  <c:v>5.4243924985539326E-61</c:v>
                </c:pt>
                <c:pt idx="490">
                  <c:v>1.9480796066567743E-61</c:v>
                </c:pt>
                <c:pt idx="491">
                  <c:v>6.9705959919372841E-62</c:v>
                </c:pt>
                <c:pt idx="492">
                  <c:v>2.4850821131279877E-62</c:v>
                </c:pt>
                <c:pt idx="493">
                  <c:v>8.8271233128422977E-63</c:v>
                </c:pt>
                <c:pt idx="494">
                  <c:v>3.1239585494144486E-63</c:v>
                </c:pt>
                <c:pt idx="495">
                  <c:v>1.1015366485210103E-63</c:v>
                </c:pt>
                <c:pt idx="496">
                  <c:v>3.8699045902215406E-64</c:v>
                </c:pt>
                <c:pt idx="497">
                  <c:v>1.3545941133173934E-64</c:v>
                </c:pt>
                <c:pt idx="498">
                  <c:v>4.7241723013835558E-65</c:v>
                </c:pt>
                <c:pt idx="499">
                  <c:v>1.6415340396438944E-65</c:v>
                </c:pt>
                <c:pt idx="500">
                  <c:v>5.6830526013372499E-66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-20.609244391138873</c:v>
                </c:pt>
                <c:pt idx="1">
                  <c:v>8.5659125864253838</c:v>
                </c:pt>
                <c:pt idx="2">
                  <c:v>17.741069563990095</c:v>
                </c:pt>
                <c:pt idx="3">
                  <c:v>-13.083773458445195</c:v>
                </c:pt>
                <c:pt idx="4">
                  <c:v>-5.9086164808809398</c:v>
                </c:pt>
                <c:pt idx="5">
                  <c:v>-2.7334595033162303</c:v>
                </c:pt>
                <c:pt idx="6">
                  <c:v>-11.558302525751522</c:v>
                </c:pt>
                <c:pt idx="7">
                  <c:v>-9.3831455481872705</c:v>
                </c:pt>
                <c:pt idx="8">
                  <c:v>-7.2079885706225673</c:v>
                </c:pt>
                <c:pt idx="9">
                  <c:v>-13.032831593057869</c:v>
                </c:pt>
                <c:pt idx="10">
                  <c:v>18.142325384506364</c:v>
                </c:pt>
                <c:pt idx="11">
                  <c:v>27.317482362071036</c:v>
                </c:pt>
                <c:pt idx="12">
                  <c:v>-8.5073606603643182</c:v>
                </c:pt>
                <c:pt idx="13">
                  <c:v>8.6677963171998336</c:v>
                </c:pt>
                <c:pt idx="14">
                  <c:v>-25.157046705235629</c:v>
                </c:pt>
                <c:pt idx="15">
                  <c:v>20.018110272328798</c:v>
                </c:pt>
                <c:pt idx="16">
                  <c:v>15.193267249892592</c:v>
                </c:pt>
                <c:pt idx="17">
                  <c:v>12.368424227456554</c:v>
                </c:pt>
                <c:pt idx="18">
                  <c:v>-6.4564187949804035</c:v>
                </c:pt>
                <c:pt idx="19">
                  <c:v>-5.281261817417648</c:v>
                </c:pt>
                <c:pt idx="20">
                  <c:v>1.8938951601439238</c:v>
                </c:pt>
                <c:pt idx="21">
                  <c:v>25.06905213770316</c:v>
                </c:pt>
                <c:pt idx="22">
                  <c:v>-2.7557908847401298</c:v>
                </c:pt>
                <c:pt idx="23">
                  <c:v>-9.580633907188119</c:v>
                </c:pt>
                <c:pt idx="24">
                  <c:v>-12.405476929643948</c:v>
                </c:pt>
                <c:pt idx="25">
                  <c:v>17.769680047889118</c:v>
                </c:pt>
                <c:pt idx="26">
                  <c:v>-4.0551629745958513</c:v>
                </c:pt>
                <c:pt idx="27">
                  <c:v>27.11999400289071</c:v>
                </c:pt>
                <c:pt idx="28">
                  <c:v>3.2951509803343613</c:v>
                </c:pt>
                <c:pt idx="29">
                  <c:v>21.47030795771115</c:v>
                </c:pt>
                <c:pt idx="30">
                  <c:v>6.6454649349847799</c:v>
                </c:pt>
                <c:pt idx="31">
                  <c:v>21.820621912101704</c:v>
                </c:pt>
                <c:pt idx="32">
                  <c:v>19.995778888979054</c:v>
                </c:pt>
                <c:pt idx="33">
                  <c:v>-2.8290641345078722</c:v>
                </c:pt>
                <c:pt idx="34">
                  <c:v>15.346092841455269</c:v>
                </c:pt>
                <c:pt idx="35">
                  <c:v>15.52124981658895</c:v>
                </c:pt>
                <c:pt idx="36">
                  <c:v>22.696406790476914</c:v>
                </c:pt>
                <c:pt idx="37">
                  <c:v>9.8715637625029533</c:v>
                </c:pt>
                <c:pt idx="38">
                  <c:v>13.046720731754331</c:v>
                </c:pt>
                <c:pt idx="39">
                  <c:v>6.2218776968872218</c:v>
                </c:pt>
                <c:pt idx="40">
                  <c:v>-10.602965344067846</c:v>
                </c:pt>
                <c:pt idx="41">
                  <c:v>7.5721916060099907</c:v>
                </c:pt>
                <c:pt idx="42">
                  <c:v>5.7473485429311317</c:v>
                </c:pt>
                <c:pt idx="43">
                  <c:v>22.922505460624368</c:v>
                </c:pt>
                <c:pt idx="44">
                  <c:v>18.097662350322519</c:v>
                </c:pt>
                <c:pt idx="45">
                  <c:v>28.272819199418105</c:v>
                </c:pt>
                <c:pt idx="46">
                  <c:v>2.4479759898542466</c:v>
                </c:pt>
                <c:pt idx="47">
                  <c:v>3.6231326958679189</c:v>
                </c:pt>
                <c:pt idx="48">
                  <c:v>42.79828928085</c:v>
                </c:pt>
                <c:pt idx="49">
                  <c:v>24.973445692987596</c:v>
                </c:pt>
                <c:pt idx="50">
                  <c:v>8.1486018592381182</c:v>
                </c:pt>
                <c:pt idx="51">
                  <c:v>31.323757677047631</c:v>
                </c:pt>
                <c:pt idx="52">
                  <c:v>35.498913002999416</c:v>
                </c:pt>
                <c:pt idx="53">
                  <c:v>26.674067637339832</c:v>
                </c:pt>
                <c:pt idx="54">
                  <c:v>39.849221302968601</c:v>
                </c:pt>
                <c:pt idx="55">
                  <c:v>18.024373617035412</c:v>
                </c:pt>
                <c:pt idx="56">
                  <c:v>16.199524052722591</c:v>
                </c:pt>
                <c:pt idx="57">
                  <c:v>34.374671888045363</c:v>
                </c:pt>
                <c:pt idx="58">
                  <c:v>5.5498161375637727</c:v>
                </c:pt>
                <c:pt idx="59">
                  <c:v>31.724955461725521</c:v>
                </c:pt>
                <c:pt idx="60">
                  <c:v>14.900088047052559</c:v>
                </c:pt>
                <c:pt idx="61">
                  <c:v>16.075211448515621</c:v>
                </c:pt>
                <c:pt idx="62">
                  <c:v>-4.7496776168695645</c:v>
                </c:pt>
                <c:pt idx="63">
                  <c:v>30.425416460929348</c:v>
                </c:pt>
                <c:pt idx="64">
                  <c:v>56.600487835944918</c:v>
                </c:pt>
                <c:pt idx="65">
                  <c:v>10.775528755570813</c:v>
                </c:pt>
                <c:pt idx="66">
                  <c:v>1.9505289814736055</c:v>
                </c:pt>
                <c:pt idx="67">
                  <c:v>-5.8745249509866628</c:v>
                </c:pt>
                <c:pt idx="68">
                  <c:v>35.30034932474144</c:v>
                </c:pt>
                <c:pt idx="69">
                  <c:v>-1.5248711872085137</c:v>
                </c:pt>
                <c:pt idx="70">
                  <c:v>1.6497836507440433</c:v>
                </c:pt>
                <c:pt idx="71">
                  <c:v>9.8242752236865627</c:v>
                </c:pt>
                <c:pt idx="72">
                  <c:v>15.998553811537782</c:v>
                </c:pt>
                <c:pt idx="73">
                  <c:v>4.1725556692023931</c:v>
                </c:pt>
                <c:pt idx="74">
                  <c:v>6.3461994217123134</c:v>
                </c:pt>
                <c:pt idx="75">
                  <c:v>-5.4806183628316534</c:v>
                </c:pt>
                <c:pt idx="76">
                  <c:v>16.691971419149613</c:v>
                </c:pt>
                <c:pt idx="77">
                  <c:v>-2.1361961624923151</c:v>
                </c:pt>
                <c:pt idx="78">
                  <c:v>-4.9653280075967743</c:v>
                </c:pt>
                <c:pt idx="79">
                  <c:v>6.2043174816048401</c:v>
                </c:pt>
                <c:pt idx="80">
                  <c:v>-7.6275809838653803</c:v>
                </c:pt>
                <c:pt idx="81">
                  <c:v>-0.46142109482592086</c:v>
                </c:pt>
                <c:pt idx="82">
                  <c:v>11.702307108915173</c:v>
                </c:pt>
                <c:pt idx="83">
                  <c:v>-12.136997460836859</c:v>
                </c:pt>
                <c:pt idx="84">
                  <c:v>34.019931273596271</c:v>
                </c:pt>
                <c:pt idx="85">
                  <c:v>1.1722013427188673</c:v>
                </c:pt>
                <c:pt idx="86">
                  <c:v>12.318733750856284</c:v>
                </c:pt>
                <c:pt idx="87">
                  <c:v>2.4582294065818906</c:v>
                </c:pt>
                <c:pt idx="88">
                  <c:v>12.589131666424715</c:v>
                </c:pt>
                <c:pt idx="89">
                  <c:v>14.709584241379664</c:v>
                </c:pt>
                <c:pt idx="90">
                  <c:v>9.8173842815426475</c:v>
                </c:pt>
                <c:pt idx="91">
                  <c:v>2.909930542920355</c:v>
                </c:pt>
                <c:pt idx="92">
                  <c:v>5.9841666546546115</c:v>
                </c:pt>
                <c:pt idx="93">
                  <c:v>-5.9634803532434715</c:v>
                </c:pt>
                <c:pt idx="94">
                  <c:v>15.062834069520544</c:v>
                </c:pt>
                <c:pt idx="95">
                  <c:v>5.8302236759258164E-2</c:v>
                </c:pt>
                <c:pt idx="96">
                  <c:v>-2.982608644467454</c:v>
                </c:pt>
                <c:pt idx="97">
                  <c:v>21.933768563431894</c:v>
                </c:pt>
                <c:pt idx="98">
                  <c:v>-13.199774822603221</c:v>
                </c:pt>
                <c:pt idx="99">
                  <c:v>-3.3913982395777476</c:v>
                </c:pt>
                <c:pt idx="100">
                  <c:v>22.349715927265269</c:v>
                </c:pt>
                <c:pt idx="101">
                  <c:v>11.013295128097177</c:v>
                </c:pt>
                <c:pt idx="102">
                  <c:v>9.587916958578905</c:v>
                </c:pt>
                <c:pt idx="103">
                  <c:v>17.060959832447516</c:v>
                </c:pt>
                <c:pt idx="104">
                  <c:v>-3.5814328972687646</c:v>
                </c:pt>
                <c:pt idx="105">
                  <c:v>7.6456279128186644</c:v>
                </c:pt>
                <c:pt idx="106">
                  <c:v>15.725778180099745</c:v>
                </c:pt>
                <c:pt idx="107">
                  <c:v>9.6414251432918636</c:v>
                </c:pt>
                <c:pt idx="108">
                  <c:v>16.373798820442094</c:v>
                </c:pt>
                <c:pt idx="109">
                  <c:v>6.9030335093599007</c:v>
                </c:pt>
                <c:pt idx="110">
                  <c:v>17.208282099125043</c:v>
                </c:pt>
                <c:pt idx="111">
                  <c:v>16.267865436638594</c:v>
                </c:pt>
                <c:pt idx="112">
                  <c:v>-5.9405417036147803</c:v>
                </c:pt>
                <c:pt idx="113">
                  <c:v>-28.439687369558861</c:v>
                </c:pt>
                <c:pt idx="114">
                  <c:v>22.747517731701901</c:v>
                </c:pt>
                <c:pt idx="115">
                  <c:v>4.5982957363064685</c:v>
                </c:pt>
                <c:pt idx="116">
                  <c:v>1.0903295397186241</c:v>
                </c:pt>
                <c:pt idx="117">
                  <c:v>22.202118732596546</c:v>
                </c:pt>
                <c:pt idx="118">
                  <c:v>-20.086642385605998</c:v>
                </c:pt>
                <c:pt idx="119">
                  <c:v>-33.794672238941615</c:v>
                </c:pt>
                <c:pt idx="120">
                  <c:v>21.061296063438661</c:v>
                </c:pt>
                <c:pt idx="121">
                  <c:v>27.466907678066356</c:v>
                </c:pt>
                <c:pt idx="122">
                  <c:v>24.410562011095408</c:v>
                </c:pt>
                <c:pt idx="123">
                  <c:v>4.8837587627782852</c:v>
                </c:pt>
                <c:pt idx="124">
                  <c:v>20.88140026884345</c:v>
                </c:pt>
                <c:pt idx="125">
                  <c:v>7.4020359601046977</c:v>
                </c:pt>
                <c:pt idx="126">
                  <c:v>-35.55196520868796</c:v>
                </c:pt>
                <c:pt idx="127">
                  <c:v>-23.974327975053868</c:v>
                </c:pt>
                <c:pt idx="128">
                  <c:v>7.1451178436252718</c:v>
                </c:pt>
                <c:pt idx="129">
                  <c:v>3.8203169385106577</c:v>
                </c:pt>
                <c:pt idx="130">
                  <c:v>-4.931249506139352</c:v>
                </c:pt>
                <c:pt idx="131">
                  <c:v>-19.088925149029336</c:v>
                </c:pt>
                <c:pt idx="132">
                  <c:v>-1.629365445050297</c:v>
                </c:pt>
                <c:pt idx="133">
                  <c:v>10.472851405937064</c:v>
                </c:pt>
                <c:pt idx="134">
                  <c:v>-18.755504533178851</c:v>
                </c:pt>
                <c:pt idx="135">
                  <c:v>-29.287151389386764</c:v>
                </c:pt>
                <c:pt idx="136">
                  <c:v>36.904775986366445</c:v>
                </c:pt>
                <c:pt idx="137">
                  <c:v>-20.154274414353381</c:v>
                </c:pt>
                <c:pt idx="138">
                  <c:v>-16.441319272453626</c:v>
                </c:pt>
                <c:pt idx="139">
                  <c:v>-5.9369054373807728</c:v>
                </c:pt>
                <c:pt idx="140">
                  <c:v>31.373839432895267</c:v>
                </c:pt>
                <c:pt idx="141">
                  <c:v>7.5002069257819812</c:v>
                </c:pt>
                <c:pt idx="142">
                  <c:v>-15.555003457182693</c:v>
                </c:pt>
                <c:pt idx="143">
                  <c:v>-34.796268094093648</c:v>
                </c:pt>
                <c:pt idx="144">
                  <c:v>-10.235956794969184</c:v>
                </c:pt>
                <c:pt idx="145">
                  <c:v>-9.8947469534698484</c:v>
                </c:pt>
                <c:pt idx="146">
                  <c:v>13.198199923863513</c:v>
                </c:pt>
                <c:pt idx="147">
                  <c:v>46.005329182896958</c:v>
                </c:pt>
                <c:pt idx="148">
                  <c:v>14.481075620957313</c:v>
                </c:pt>
                <c:pt idx="149">
                  <c:v>1.5725548260683127</c:v>
                </c:pt>
                <c:pt idx="150">
                  <c:v>23.220572166568502</c:v>
                </c:pt>
                <c:pt idx="151">
                  <c:v>0.36094917129673831</c:v>
                </c:pt>
                <c:pt idx="152">
                  <c:v>13.926157135677499</c:v>
                </c:pt>
                <c:pt idx="153">
                  <c:v>-9.1527625677198898</c:v>
                </c:pt>
                <c:pt idx="154">
                  <c:v>5.0559775151682516</c:v>
                </c:pt>
                <c:pt idx="155">
                  <c:v>42.487301331866547</c:v>
                </c:pt>
                <c:pt idx="156">
                  <c:v>-53.918176842882872</c:v>
                </c:pt>
                <c:pt idx="157">
                  <c:v>-24.211494895828082</c:v>
                </c:pt>
                <c:pt idx="158">
                  <c:v>20.567351107586546</c:v>
                </c:pt>
                <c:pt idx="159">
                  <c:v>-28.607935662093723</c:v>
                </c:pt>
                <c:pt idx="160">
                  <c:v>-15.747408902490747</c:v>
                </c:pt>
                <c:pt idx="161">
                  <c:v>1.1574725019896732</c:v>
                </c:pt>
                <c:pt idx="162">
                  <c:v>44.135925854382322</c:v>
                </c:pt>
                <c:pt idx="163">
                  <c:v>-43.760419320334677</c:v>
                </c:pt>
                <c:pt idx="164">
                  <c:v>28.543799933654441</c:v>
                </c:pt>
                <c:pt idx="165">
                  <c:v>8.148524877752152</c:v>
                </c:pt>
                <c:pt idx="166">
                  <c:v>-45.821407624071071</c:v>
                </c:pt>
                <c:pt idx="167">
                  <c:v>-9.2165143065088841</c:v>
                </c:pt>
                <c:pt idx="168">
                  <c:v>43.136493947588406</c:v>
                </c:pt>
                <c:pt idx="169">
                  <c:v>55.433270792275835</c:v>
                </c:pt>
                <c:pt idx="170">
                  <c:v>-13.110200731355803</c:v>
                </c:pt>
                <c:pt idx="171">
                  <c:v>-37.260213483363032</c:v>
                </c:pt>
                <c:pt idx="172">
                  <c:v>-58.768471299150633</c:v>
                </c:pt>
                <c:pt idx="173">
                  <c:v>-27.375697495077247</c:v>
                </c:pt>
                <c:pt idx="174">
                  <c:v>-4.8156456394638099</c:v>
                </c:pt>
                <c:pt idx="175">
                  <c:v>2.1805716854597677</c:v>
                </c:pt>
                <c:pt idx="176">
                  <c:v>14.87993134371925</c:v>
                </c:pt>
                <c:pt idx="177">
                  <c:v>24.5428289063384</c:v>
                </c:pt>
                <c:pt idx="178">
                  <c:v>58.418397760336802</c:v>
                </c:pt>
                <c:pt idx="179">
                  <c:v>1.7399294576073316</c:v>
                </c:pt>
                <c:pt idx="180">
                  <c:v>-13.27949421066478</c:v>
                </c:pt>
                <c:pt idx="181">
                  <c:v>12.548948902162238</c:v>
                </c:pt>
                <c:pt idx="182">
                  <c:v>47.386188438804083</c:v>
                </c:pt>
                <c:pt idx="183">
                  <c:v>-2.6378656012145711</c:v>
                </c:pt>
                <c:pt idx="184">
                  <c:v>14.573131488982654</c:v>
                </c:pt>
                <c:pt idx="185">
                  <c:v>-4.9199444233943268</c:v>
                </c:pt>
                <c:pt idx="186">
                  <c:v>15.907095955303475</c:v>
                </c:pt>
                <c:pt idx="187">
                  <c:v>-18.958750965150557</c:v>
                </c:pt>
                <c:pt idx="188">
                  <c:v>-66.56746964748686</c:v>
                </c:pt>
                <c:pt idx="189">
                  <c:v>-38.005106916347813</c:v>
                </c:pt>
                <c:pt idx="190">
                  <c:v>39.607823098729341</c:v>
                </c:pt>
                <c:pt idx="191">
                  <c:v>11.118563644530809</c:v>
                </c:pt>
                <c:pt idx="192">
                  <c:v>-41.655092559544642</c:v>
                </c:pt>
                <c:pt idx="193">
                  <c:v>-20.921519170029683</c:v>
                </c:pt>
                <c:pt idx="194">
                  <c:v>-15.911566017774248</c:v>
                </c:pt>
                <c:pt idx="195">
                  <c:v>1.1254432727683934</c:v>
                </c:pt>
                <c:pt idx="196">
                  <c:v>23.925927054313433</c:v>
                </c:pt>
                <c:pt idx="197">
                  <c:v>12.216374119636498</c:v>
                </c:pt>
                <c:pt idx="198">
                  <c:v>-4.2823147871653191</c:v>
                </c:pt>
                <c:pt idx="199">
                  <c:v>-33.850568185399084</c:v>
                </c:pt>
                <c:pt idx="200">
                  <c:v>15.233942871278032</c:v>
                </c:pt>
                <c:pt idx="201">
                  <c:v>-17.299861164016193</c:v>
                </c:pt>
                <c:pt idx="202">
                  <c:v>63.287042958381903</c:v>
                </c:pt>
                <c:pt idx="203">
                  <c:v>39.746911766149992</c:v>
                </c:pt>
                <c:pt idx="204">
                  <c:v>-16.152060333760915</c:v>
                </c:pt>
                <c:pt idx="205">
                  <c:v>1.3765060887620848</c:v>
                </c:pt>
                <c:pt idx="206">
                  <c:v>-3.8610528590412514</c:v>
                </c:pt>
                <c:pt idx="207">
                  <c:v>49.962846899604187</c:v>
                </c:pt>
                <c:pt idx="208">
                  <c:v>-6.3021441451148235</c:v>
                </c:pt>
                <c:pt idx="209">
                  <c:v>-7.7839447120191494</c:v>
                </c:pt>
                <c:pt idx="210">
                  <c:v>9.4118962420765229</c:v>
                </c:pt>
                <c:pt idx="211">
                  <c:v>-12.798249975086605</c:v>
                </c:pt>
                <c:pt idx="212">
                  <c:v>-18.476886275372749</c:v>
                </c:pt>
                <c:pt idx="213">
                  <c:v>-10.666481034366825</c:v>
                </c:pt>
                <c:pt idx="214">
                  <c:v>-13.3908049181357</c:v>
                </c:pt>
                <c:pt idx="215">
                  <c:v>20.343539107626953</c:v>
                </c:pt>
                <c:pt idx="216">
                  <c:v>-2.4545553969185221</c:v>
                </c:pt>
                <c:pt idx="217">
                  <c:v>-18.762460491643139</c:v>
                </c:pt>
                <c:pt idx="218">
                  <c:v>-48.545619841318711</c:v>
                </c:pt>
                <c:pt idx="219">
                  <c:v>-23.759355482672504</c:v>
                </c:pt>
                <c:pt idx="220">
                  <c:v>-6.3506371690763501</c:v>
                </c:pt>
                <c:pt idx="221">
                  <c:v>-30.259781477591929</c:v>
                </c:pt>
                <c:pt idx="222">
                  <c:v>8.5779464430596875</c:v>
                </c:pt>
                <c:pt idx="223">
                  <c:v>11.23084982369592</c:v>
                </c:pt>
                <c:pt idx="224">
                  <c:v>-2.2305484084768494</c:v>
                </c:pt>
                <c:pt idx="225">
                  <c:v>28.265290321449612</c:v>
                </c:pt>
                <c:pt idx="226">
                  <c:v>-7.2101338931408492</c:v>
                </c:pt>
                <c:pt idx="227">
                  <c:v>26.413737170944913</c:v>
                </c:pt>
                <c:pt idx="228">
                  <c:v>47.205764169685395</c:v>
                </c:pt>
                <c:pt idx="229">
                  <c:v>4.2324959044970996</c:v>
                </c:pt>
                <c:pt idx="230">
                  <c:v>6.5576875812013924</c:v>
                </c:pt>
                <c:pt idx="231">
                  <c:v>5.2419408116017863</c:v>
                </c:pt>
                <c:pt idx="232">
                  <c:v>8.3424532226855277</c:v>
                </c:pt>
                <c:pt idx="233">
                  <c:v>13.912864767195714</c:v>
                </c:pt>
                <c:pt idx="234">
                  <c:v>5.0031875562322945</c:v>
                </c:pt>
                <c:pt idx="235">
                  <c:v>8.6598061893095668</c:v>
                </c:pt>
                <c:pt idx="236">
                  <c:v>14.925536065235061</c:v>
                </c:pt>
                <c:pt idx="237">
                  <c:v>-9.1602720572584708</c:v>
                </c:pt>
                <c:pt idx="238">
                  <c:v>-16.561591990295611</c:v>
                </c:pt>
                <c:pt idx="239">
                  <c:v>0.75444384560209343</c:v>
                </c:pt>
                <c:pt idx="240">
                  <c:v>13.817727861911383</c:v>
                </c:pt>
                <c:pt idx="241">
                  <c:v>-8.3446289743224416</c:v>
                </c:pt>
                <c:pt idx="242">
                  <c:v>-14.708099132239093</c:v>
                </c:pt>
                <c:pt idx="243">
                  <c:v>-14.250541086522373</c:v>
                </c:pt>
                <c:pt idx="244">
                  <c:v>4.0479937226074441</c:v>
                </c:pt>
                <c:pt idx="245">
                  <c:v>4.2054466696282828</c:v>
                </c:pt>
                <c:pt idx="246">
                  <c:v>-18.762071577455842</c:v>
                </c:pt>
                <c:pt idx="247">
                  <c:v>-8.8401152144858521</c:v>
                </c:pt>
                <c:pt idx="248">
                  <c:v>8.9842511578169226</c:v>
                </c:pt>
                <c:pt idx="249">
                  <c:v>-8.2774046650160447</c:v>
                </c:pt>
                <c:pt idx="250">
                  <c:v>-14.614751253971844</c:v>
                </c:pt>
                <c:pt idx="251">
                  <c:v>-31.018573505399807</c:v>
                </c:pt>
                <c:pt idx="252">
                  <c:v>1.5193367639037225</c:v>
                </c:pt>
                <c:pt idx="253">
                  <c:v>-13.993719731849652</c:v>
                </c:pt>
                <c:pt idx="254">
                  <c:v>-7.5512595001011285</c:v>
                </c:pt>
                <c:pt idx="255">
                  <c:v>-18.147534455241654</c:v>
                </c:pt>
                <c:pt idx="256">
                  <c:v>-17.777457776374582</c:v>
                </c:pt>
                <c:pt idx="257">
                  <c:v>-7.4365367124672197</c:v>
                </c:pt>
                <c:pt idx="258">
                  <c:v>-21.120811660492752</c:v>
                </c:pt>
                <c:pt idx="259">
                  <c:v>-19.826800901610124</c:v>
                </c:pt>
                <c:pt idx="260">
                  <c:v>-9.55145044327862</c:v>
                </c:pt>
                <c:pt idx="261">
                  <c:v>-25.292088477444835</c:v>
                </c:pt>
                <c:pt idx="262">
                  <c:v>-12.046384023663894</c:v>
                </c:pt>
                <c:pt idx="263">
                  <c:v>-26.812309379364169</c:v>
                </c:pt>
                <c:pt idx="264">
                  <c:v>-15.588106046451534</c:v>
                </c:pt>
                <c:pt idx="265">
                  <c:v>-26.37225384368163</c:v>
                </c:pt>
                <c:pt idx="266">
                  <c:v>-7.1634429478513777</c:v>
                </c:pt>
                <c:pt idx="267">
                  <c:v>-8.9605486344082887</c:v>
                </c:pt>
                <c:pt idx="268">
                  <c:v>-4.76260851023304</c:v>
                </c:pt>
                <c:pt idx="269">
                  <c:v>-34.568802048956982</c:v>
                </c:pt>
                <c:pt idx="270">
                  <c:v>-25.378432253141241</c:v>
                </c:pt>
                <c:pt idx="271">
                  <c:v>-34.190909278772985</c:v>
                </c:pt>
                <c:pt idx="272">
                  <c:v>-13.005735866593097</c:v>
                </c:pt>
                <c:pt idx="273">
                  <c:v>-10.822494432458486</c:v>
                </c:pt>
                <c:pt idx="274">
                  <c:v>-8.640835675769738</c:v>
                </c:pt>
                <c:pt idx="275">
                  <c:v>-20.460468571381725</c:v>
                </c:pt>
                <c:pt idx="276">
                  <c:v>-21.281151616728035</c:v>
                </c:pt>
                <c:pt idx="277">
                  <c:v>-10.10268521224449</c:v>
                </c:pt>
                <c:pt idx="278">
                  <c:v>-27.924905059779629</c:v>
                </c:pt>
                <c:pt idx="279">
                  <c:v>-2.7476764705172676</c:v>
                </c:pt>
                <c:pt idx="280">
                  <c:v>-32.570889480999128</c:v>
                </c:pt>
                <c:pt idx="281">
                  <c:v>-27.394454683107156</c:v>
                </c:pt>
                <c:pt idx="282">
                  <c:v>3.7817003187711156</c:v>
                </c:pt>
                <c:pt idx="283">
                  <c:v>-4.2366097191263344E-2</c:v>
                </c:pt>
                <c:pt idx="284">
                  <c:v>-14.86660705084763</c:v>
                </c:pt>
                <c:pt idx="285">
                  <c:v>-4.6909850513086653</c:v>
                </c:pt>
                <c:pt idx="286">
                  <c:v>-4.5154702406359153</c:v>
                </c:pt>
                <c:pt idx="287">
                  <c:v>-14.340038938331498</c:v>
                </c:pt>
                <c:pt idx="288">
                  <c:v>-5.1646724410659521</c:v>
                </c:pt>
                <c:pt idx="289">
                  <c:v>-18.98935603774704</c:v>
                </c:pt>
                <c:pt idx="290">
                  <c:v>-3.8140782052564193</c:v>
                </c:pt>
                <c:pt idx="291">
                  <c:v>-8.6388299549197942</c:v>
                </c:pt>
                <c:pt idx="292">
                  <c:v>-19.46360430403011</c:v>
                </c:pt>
                <c:pt idx="293">
                  <c:v>-23.288395850560075</c:v>
                </c:pt>
                <c:pt idx="294">
                  <c:v>-20.113200432562635</c:v>
                </c:pt>
                <c:pt idx="295">
                  <c:v>-8.938014856691197</c:v>
                </c:pt>
                <c:pt idx="296">
                  <c:v>-11.762836682842797</c:v>
                </c:pt>
                <c:pt idx="297">
                  <c:v>-10.587664054132658</c:v>
                </c:pt>
                <c:pt idx="298">
                  <c:v>-21.412495563281983</c:v>
                </c:pt>
                <c:pt idx="299">
                  <c:v>2.7626698518866237</c:v>
                </c:pt>
                <c:pt idx="300">
                  <c:v>-30.062167010196404</c:v>
                </c:pt>
                <c:pt idx="301">
                  <c:v>-18.887005551801117</c:v>
                </c:pt>
                <c:pt idx="302">
                  <c:v>-19.711845327266378</c:v>
                </c:pt>
                <c:pt idx="303">
                  <c:v>-4.5366860056631637</c:v>
                </c:pt>
                <c:pt idx="304">
                  <c:v>-8.3615273422505272</c:v>
                </c:pt>
                <c:pt idx="305">
                  <c:v>-3.1863691567628796</c:v>
                </c:pt>
                <c:pt idx="306">
                  <c:v>-14.011211316959752</c:v>
                </c:pt>
                <c:pt idx="307">
                  <c:v>-2.8360537262209218</c:v>
                </c:pt>
                <c:pt idx="308">
                  <c:v>-14.660896314237803</c:v>
                </c:pt>
                <c:pt idx="309">
                  <c:v>-1.4857390300530533</c:v>
                </c:pt>
                <c:pt idx="310">
                  <c:v>-3.3105818368812345</c:v>
                </c:pt>
                <c:pt idx="311">
                  <c:v>-8.1354247082757087</c:v>
                </c:pt>
                <c:pt idx="312">
                  <c:v>-7.9602676252981732</c:v>
                </c:pt>
                <c:pt idx="313">
                  <c:v>-9.7851105744397806</c:v>
                </c:pt>
                <c:pt idx="314">
                  <c:v>-4.6099535461049239</c:v>
                </c:pt>
                <c:pt idx="315">
                  <c:v>9.565203466495884</c:v>
                </c:pt>
                <c:pt idx="316">
                  <c:v>-10.259639531851118</c:v>
                </c:pt>
                <c:pt idx="317">
                  <c:v>14.915517462212776</c:v>
                </c:pt>
                <c:pt idx="318">
                  <c:v>23.090674451035817</c:v>
                </c:pt>
                <c:pt idx="319">
                  <c:v>12.265831436254619</c:v>
                </c:pt>
                <c:pt idx="320">
                  <c:v>5.4409884190033768</c:v>
                </c:pt>
                <c:pt idx="321">
                  <c:v>14.616145400065623</c:v>
                </c:pt>
                <c:pt idx="322">
                  <c:v>-8.2086976200181816</c:v>
                </c:pt>
                <c:pt idx="323">
                  <c:v>-3.3540640878614254E-2</c:v>
                </c:pt>
                <c:pt idx="324">
                  <c:v>-0.85838366226357055</c:v>
                </c:pt>
                <c:pt idx="325">
                  <c:v>-2.683226684000362</c:v>
                </c:pt>
                <c:pt idx="326">
                  <c:v>14.491930294026933</c:v>
                </c:pt>
                <c:pt idx="327">
                  <c:v>15.667087271896396</c:v>
                </c:pt>
                <c:pt idx="328">
                  <c:v>21.842244249661725</c:v>
                </c:pt>
                <c:pt idx="329">
                  <c:v>21.017401227357819</c:v>
                </c:pt>
                <c:pt idx="330">
                  <c:v>25.192558205007792</c:v>
                </c:pt>
                <c:pt idx="331">
                  <c:v>40.367715182628217</c:v>
                </c:pt>
                <c:pt idx="332">
                  <c:v>34.54287216022901</c:v>
                </c:pt>
                <c:pt idx="333">
                  <c:v>39.718029137816544</c:v>
                </c:pt>
                <c:pt idx="334">
                  <c:v>32.893186115396219</c:v>
                </c:pt>
                <c:pt idx="335">
                  <c:v>33.068343092970053</c:v>
                </c:pt>
                <c:pt idx="336">
                  <c:v>36.243500070540883</c:v>
                </c:pt>
                <c:pt idx="337">
                  <c:v>36.41865704810948</c:v>
                </c:pt>
                <c:pt idx="338">
                  <c:v>50.593814025676195</c:v>
                </c:pt>
                <c:pt idx="339">
                  <c:v>40.768971003242456</c:v>
                </c:pt>
                <c:pt idx="340">
                  <c:v>48.944127980808148</c:v>
                </c:pt>
                <c:pt idx="341">
                  <c:v>75.119284958373015</c:v>
                </c:pt>
                <c:pt idx="342">
                  <c:v>54.294441935938103</c:v>
                </c:pt>
                <c:pt idx="343">
                  <c:v>79.469598913503049</c:v>
                </c:pt>
                <c:pt idx="344">
                  <c:v>77.644755891067462</c:v>
                </c:pt>
                <c:pt idx="345">
                  <c:v>56.819912868632258</c:v>
                </c:pt>
                <c:pt idx="346">
                  <c:v>52.995069846197026</c:v>
                </c:pt>
                <c:pt idx="347">
                  <c:v>78.170226823761311</c:v>
                </c:pt>
                <c:pt idx="348">
                  <c:v>62.345383801326051</c:v>
                </c:pt>
                <c:pt idx="349">
                  <c:v>70.520540778890776</c:v>
                </c:pt>
                <c:pt idx="350">
                  <c:v>68.695697756455033</c:v>
                </c:pt>
                <c:pt idx="351">
                  <c:v>74.870854734019758</c:v>
                </c:pt>
                <c:pt idx="352">
                  <c:v>87.04601171158447</c:v>
                </c:pt>
                <c:pt idx="353">
                  <c:v>61.221168689148726</c:v>
                </c:pt>
                <c:pt idx="354">
                  <c:v>66.396325666713437</c:v>
                </c:pt>
                <c:pt idx="355">
                  <c:v>65.571482644278149</c:v>
                </c:pt>
                <c:pt idx="356">
                  <c:v>80.746639621842405</c:v>
                </c:pt>
                <c:pt idx="357">
                  <c:v>90.921796599407116</c:v>
                </c:pt>
                <c:pt idx="358">
                  <c:v>65.096953576971828</c:v>
                </c:pt>
                <c:pt idx="359">
                  <c:v>73.272110554536084</c:v>
                </c:pt>
                <c:pt idx="360">
                  <c:v>55.447267532100796</c:v>
                </c:pt>
                <c:pt idx="361">
                  <c:v>63.622424509665507</c:v>
                </c:pt>
                <c:pt idx="362">
                  <c:v>76.797581487229763</c:v>
                </c:pt>
                <c:pt idx="363">
                  <c:v>77.972738464794475</c:v>
                </c:pt>
                <c:pt idx="364">
                  <c:v>50.147895442359186</c:v>
                </c:pt>
                <c:pt idx="365">
                  <c:v>63.323052419923442</c:v>
                </c:pt>
                <c:pt idx="366">
                  <c:v>55.498209397488154</c:v>
                </c:pt>
                <c:pt idx="367">
                  <c:v>62.67336637505241</c:v>
                </c:pt>
                <c:pt idx="368">
                  <c:v>57.848523352617121</c:v>
                </c:pt>
                <c:pt idx="369">
                  <c:v>53.023680330181833</c:v>
                </c:pt>
                <c:pt idx="370">
                  <c:v>60.198837307746089</c:v>
                </c:pt>
                <c:pt idx="371">
                  <c:v>75.3739942853108</c:v>
                </c:pt>
                <c:pt idx="372">
                  <c:v>64.549151262875512</c:v>
                </c:pt>
                <c:pt idx="373">
                  <c:v>73.724308240439768</c:v>
                </c:pt>
                <c:pt idx="374">
                  <c:v>39.89946521800448</c:v>
                </c:pt>
                <c:pt idx="375">
                  <c:v>42.074622195569191</c:v>
                </c:pt>
                <c:pt idx="376">
                  <c:v>79.249779173133447</c:v>
                </c:pt>
                <c:pt idx="377">
                  <c:v>48.424936150698159</c:v>
                </c:pt>
                <c:pt idx="378">
                  <c:v>46.60009312826287</c:v>
                </c:pt>
                <c:pt idx="379">
                  <c:v>73.775250105827126</c:v>
                </c:pt>
                <c:pt idx="380">
                  <c:v>59.950407083391838</c:v>
                </c:pt>
                <c:pt idx="381">
                  <c:v>48.125564060956549</c:v>
                </c:pt>
                <c:pt idx="382">
                  <c:v>70.300721038520805</c:v>
                </c:pt>
                <c:pt idx="383">
                  <c:v>56.475878016085517</c:v>
                </c:pt>
                <c:pt idx="384">
                  <c:v>53.651034993650228</c:v>
                </c:pt>
                <c:pt idx="385">
                  <c:v>31.826191971214485</c:v>
                </c:pt>
                <c:pt idx="386">
                  <c:v>32.001348948779196</c:v>
                </c:pt>
                <c:pt idx="387">
                  <c:v>39.176505926343907</c:v>
                </c:pt>
                <c:pt idx="388">
                  <c:v>62.351662903908164</c:v>
                </c:pt>
                <c:pt idx="389">
                  <c:v>42.526819881472875</c:v>
                </c:pt>
                <c:pt idx="390">
                  <c:v>22.701976859037586</c:v>
                </c:pt>
                <c:pt idx="391">
                  <c:v>24.877133836601843</c:v>
                </c:pt>
                <c:pt idx="392">
                  <c:v>31.052290814166554</c:v>
                </c:pt>
                <c:pt idx="393">
                  <c:v>19.227447791731265</c:v>
                </c:pt>
                <c:pt idx="394">
                  <c:v>50.402604769295522</c:v>
                </c:pt>
                <c:pt idx="395">
                  <c:v>73.577761746860233</c:v>
                </c:pt>
                <c:pt idx="396">
                  <c:v>23.752918724424944</c:v>
                </c:pt>
                <c:pt idx="397">
                  <c:v>7.9280757019892008</c:v>
                </c:pt>
                <c:pt idx="398">
                  <c:v>55.103232679553912</c:v>
                </c:pt>
                <c:pt idx="399">
                  <c:v>25.278389657118169</c:v>
                </c:pt>
                <c:pt idx="400">
                  <c:v>16.45354663468288</c:v>
                </c:pt>
                <c:pt idx="401">
                  <c:v>39.628703612247591</c:v>
                </c:pt>
                <c:pt idx="402">
                  <c:v>20.803860589811848</c:v>
                </c:pt>
                <c:pt idx="403">
                  <c:v>30.979017567376559</c:v>
                </c:pt>
                <c:pt idx="404">
                  <c:v>-2.8458254550587299</c:v>
                </c:pt>
                <c:pt idx="405">
                  <c:v>25.329331522505527</c:v>
                </c:pt>
                <c:pt idx="406">
                  <c:v>13.504488500070238</c:v>
                </c:pt>
                <c:pt idx="407">
                  <c:v>11.679645477634949</c:v>
                </c:pt>
                <c:pt idx="408">
                  <c:v>0.85480245519920572</c:v>
                </c:pt>
                <c:pt idx="409">
                  <c:v>27.029959432763917</c:v>
                </c:pt>
                <c:pt idx="410">
                  <c:v>15.205116410328628</c:v>
                </c:pt>
                <c:pt idx="411">
                  <c:v>-3.6197266121071152</c:v>
                </c:pt>
                <c:pt idx="412">
                  <c:v>4.5554303654575961</c:v>
                </c:pt>
                <c:pt idx="413">
                  <c:v>3.7305873430223073</c:v>
                </c:pt>
                <c:pt idx="414">
                  <c:v>-3.0942556794134362</c:v>
                </c:pt>
                <c:pt idx="415">
                  <c:v>3.0809012981512751</c:v>
                </c:pt>
                <c:pt idx="416">
                  <c:v>-23.743941724284014</c:v>
                </c:pt>
                <c:pt idx="417">
                  <c:v>-2.5687847467197571</c:v>
                </c:pt>
                <c:pt idx="418">
                  <c:v>-4.3936277691550458</c:v>
                </c:pt>
                <c:pt idx="419">
                  <c:v>-11.218470791590335</c:v>
                </c:pt>
                <c:pt idx="420">
                  <c:v>-16.043313814026078</c:v>
                </c:pt>
                <c:pt idx="421">
                  <c:v>-0.86815683646136677</c:v>
                </c:pt>
                <c:pt idx="422">
                  <c:v>-9.6929998588966555</c:v>
                </c:pt>
                <c:pt idx="423">
                  <c:v>-20.517842881332399</c:v>
                </c:pt>
                <c:pt idx="424">
                  <c:v>-8.3426859037676877</c:v>
                </c:pt>
                <c:pt idx="425">
                  <c:v>-13.167528926202976</c:v>
                </c:pt>
                <c:pt idx="426">
                  <c:v>-20.99237194863872</c:v>
                </c:pt>
                <c:pt idx="427">
                  <c:v>-16.817214971074009</c:v>
                </c:pt>
                <c:pt idx="428">
                  <c:v>-6.6420579935092974</c:v>
                </c:pt>
                <c:pt idx="429">
                  <c:v>-19.466901015945041</c:v>
                </c:pt>
                <c:pt idx="430">
                  <c:v>-6.2917440383803296</c:v>
                </c:pt>
                <c:pt idx="431">
                  <c:v>-12.116587060816073</c:v>
                </c:pt>
                <c:pt idx="432">
                  <c:v>-11.941430083251362</c:v>
                </c:pt>
                <c:pt idx="433">
                  <c:v>-10.766273105686651</c:v>
                </c:pt>
                <c:pt idx="434">
                  <c:v>-10.591116128122394</c:v>
                </c:pt>
                <c:pt idx="435">
                  <c:v>-5.4159591505576827</c:v>
                </c:pt>
                <c:pt idx="436">
                  <c:v>-3.2408021729929715</c:v>
                </c:pt>
                <c:pt idx="437">
                  <c:v>-4.0656451954287149</c:v>
                </c:pt>
                <c:pt idx="438">
                  <c:v>-7.8904882178640037</c:v>
                </c:pt>
                <c:pt idx="439">
                  <c:v>-13.715331240299292</c:v>
                </c:pt>
                <c:pt idx="440">
                  <c:v>-29.540174262735036</c:v>
                </c:pt>
                <c:pt idx="441">
                  <c:v>-8.3650172851703246</c:v>
                </c:pt>
                <c:pt idx="442">
                  <c:v>-17.189860307605613</c:v>
                </c:pt>
                <c:pt idx="443">
                  <c:v>3.9852966699586432</c:v>
                </c:pt>
                <c:pt idx="444">
                  <c:v>-14.839546352476646</c:v>
                </c:pt>
                <c:pt idx="445">
                  <c:v>11.335610625088066</c:v>
                </c:pt>
                <c:pt idx="446">
                  <c:v>1.5107676026523222</c:v>
                </c:pt>
                <c:pt idx="447">
                  <c:v>-6.3140754197829665</c:v>
                </c:pt>
                <c:pt idx="448">
                  <c:v>-9.1389184422182552</c:v>
                </c:pt>
                <c:pt idx="449">
                  <c:v>5.0362385353460013</c:v>
                </c:pt>
                <c:pt idx="450">
                  <c:v>16.211395512910713</c:v>
                </c:pt>
                <c:pt idx="451">
                  <c:v>-6.6134475095245762</c:v>
                </c:pt>
                <c:pt idx="452">
                  <c:v>5.5617094680396804</c:v>
                </c:pt>
                <c:pt idx="453">
                  <c:v>-18.263133554395608</c:v>
                </c:pt>
                <c:pt idx="454">
                  <c:v>-3.0879765768308971</c:v>
                </c:pt>
                <c:pt idx="455">
                  <c:v>-4.9128195992666406</c:v>
                </c:pt>
                <c:pt idx="456">
                  <c:v>13.262337378298071</c:v>
                </c:pt>
                <c:pt idx="457">
                  <c:v>-9.562505644137218</c:v>
                </c:pt>
                <c:pt idx="458">
                  <c:v>13.612651333427038</c:v>
                </c:pt>
                <c:pt idx="459">
                  <c:v>15.78780831099175</c:v>
                </c:pt>
                <c:pt idx="460">
                  <c:v>-14.037034711443539</c:v>
                </c:pt>
                <c:pt idx="461">
                  <c:v>-20.861877733879282</c:v>
                </c:pt>
                <c:pt idx="462">
                  <c:v>-3.6867207563145712</c:v>
                </c:pt>
                <c:pt idx="463">
                  <c:v>-17.511563778750315</c:v>
                </c:pt>
                <c:pt idx="464">
                  <c:v>-11.336406801185603</c:v>
                </c:pt>
                <c:pt idx="465">
                  <c:v>-15.161249823620892</c:v>
                </c:pt>
                <c:pt idx="466">
                  <c:v>12.013907153943364</c:v>
                </c:pt>
                <c:pt idx="467">
                  <c:v>-15.810935868491924</c:v>
                </c:pt>
                <c:pt idx="468">
                  <c:v>16.364221109072787</c:v>
                </c:pt>
                <c:pt idx="469">
                  <c:v>-0.46062191336295655</c:v>
                </c:pt>
                <c:pt idx="470">
                  <c:v>13.714535064201755</c:v>
                </c:pt>
                <c:pt idx="471">
                  <c:v>19.889692041766466</c:v>
                </c:pt>
                <c:pt idx="472">
                  <c:v>5.0648490193307225</c:v>
                </c:pt>
                <c:pt idx="473">
                  <c:v>-2.7599940031045662</c:v>
                </c:pt>
                <c:pt idx="474">
                  <c:v>-13.584837025539855</c:v>
                </c:pt>
                <c:pt idx="475">
                  <c:v>-12.409680047975598</c:v>
                </c:pt>
                <c:pt idx="476">
                  <c:v>-14.234523070410887</c:v>
                </c:pt>
                <c:pt idx="477">
                  <c:v>-1.0593660928461759</c:v>
                </c:pt>
                <c:pt idx="478">
                  <c:v>4.1157908847180806</c:v>
                </c:pt>
                <c:pt idx="479">
                  <c:v>11.290947862282792</c:v>
                </c:pt>
                <c:pt idx="480">
                  <c:v>3.4661048398475032</c:v>
                </c:pt>
                <c:pt idx="481">
                  <c:v>0.64126181741175969</c:v>
                </c:pt>
                <c:pt idx="482">
                  <c:v>-6.183581205023529</c:v>
                </c:pt>
                <c:pt idx="483">
                  <c:v>-8.4242274588177679E-3</c:v>
                </c:pt>
                <c:pt idx="484">
                  <c:v>-4.8332672498945612</c:v>
                </c:pt>
                <c:pt idx="485">
                  <c:v>-7.65811027232985</c:v>
                </c:pt>
                <c:pt idx="486">
                  <c:v>-11.482953294765139</c:v>
                </c:pt>
                <c:pt idx="487">
                  <c:v>0.69220368279911781</c:v>
                </c:pt>
                <c:pt idx="488">
                  <c:v>0.86736066036382908</c:v>
                </c:pt>
                <c:pt idx="489">
                  <c:v>11.04251763792854</c:v>
                </c:pt>
                <c:pt idx="490">
                  <c:v>-3.7823253845072031</c:v>
                </c:pt>
                <c:pt idx="491">
                  <c:v>-13.607168406942492</c:v>
                </c:pt>
                <c:pt idx="492">
                  <c:v>-1.4320114293777806</c:v>
                </c:pt>
                <c:pt idx="493">
                  <c:v>-0.25685445181352407</c:v>
                </c:pt>
                <c:pt idx="494">
                  <c:v>7.9183025257511872</c:v>
                </c:pt>
                <c:pt idx="495">
                  <c:v>-4.9065404966845563</c:v>
                </c:pt>
                <c:pt idx="496">
                  <c:v>6.268616480880155</c:v>
                </c:pt>
                <c:pt idx="497">
                  <c:v>11.443773458444866</c:v>
                </c:pt>
                <c:pt idx="498">
                  <c:v>10.618930436009123</c:v>
                </c:pt>
                <c:pt idx="499">
                  <c:v>12.794087413573834</c:v>
                </c:pt>
                <c:pt idx="500">
                  <c:v>-13.030755608861455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945</c:v>
                </c:pt>
                <c:pt idx="1">
                  <c:v>945.05</c:v>
                </c:pt>
                <c:pt idx="2">
                  <c:v>945.09999999999991</c:v>
                </c:pt>
                <c:pt idx="3">
                  <c:v>945.14999999999986</c:v>
                </c:pt>
                <c:pt idx="4">
                  <c:v>945.19999999999982</c:v>
                </c:pt>
                <c:pt idx="5">
                  <c:v>945.24999999999977</c:v>
                </c:pt>
                <c:pt idx="6">
                  <c:v>945.29999999999973</c:v>
                </c:pt>
                <c:pt idx="7">
                  <c:v>945.34999999999968</c:v>
                </c:pt>
                <c:pt idx="8">
                  <c:v>945.39999999999964</c:v>
                </c:pt>
                <c:pt idx="9">
                  <c:v>945.44999999999959</c:v>
                </c:pt>
                <c:pt idx="10">
                  <c:v>945.49999999999955</c:v>
                </c:pt>
                <c:pt idx="11">
                  <c:v>945.5499999999995</c:v>
                </c:pt>
                <c:pt idx="12">
                  <c:v>945.59999999999945</c:v>
                </c:pt>
                <c:pt idx="13">
                  <c:v>945.64999999999941</c:v>
                </c:pt>
                <c:pt idx="14">
                  <c:v>945.69999999999936</c:v>
                </c:pt>
                <c:pt idx="15">
                  <c:v>945.74999999999932</c:v>
                </c:pt>
                <c:pt idx="16">
                  <c:v>945.79999999999927</c:v>
                </c:pt>
                <c:pt idx="17">
                  <c:v>945.84999999999923</c:v>
                </c:pt>
                <c:pt idx="18">
                  <c:v>945.89999999999918</c:v>
                </c:pt>
                <c:pt idx="19">
                  <c:v>945.94999999999914</c:v>
                </c:pt>
                <c:pt idx="20">
                  <c:v>945.99999999999909</c:v>
                </c:pt>
                <c:pt idx="21">
                  <c:v>946.04999999999905</c:v>
                </c:pt>
                <c:pt idx="22">
                  <c:v>946.099999999999</c:v>
                </c:pt>
                <c:pt idx="23">
                  <c:v>946.14999999999895</c:v>
                </c:pt>
                <c:pt idx="24">
                  <c:v>946.19999999999891</c:v>
                </c:pt>
                <c:pt idx="25">
                  <c:v>946.24999999999886</c:v>
                </c:pt>
                <c:pt idx="26">
                  <c:v>946.29999999999882</c:v>
                </c:pt>
                <c:pt idx="27">
                  <c:v>946.34999999999877</c:v>
                </c:pt>
                <c:pt idx="28">
                  <c:v>946.39999999999873</c:v>
                </c:pt>
                <c:pt idx="29">
                  <c:v>946.44999999999868</c:v>
                </c:pt>
                <c:pt idx="30">
                  <c:v>946.49999999999864</c:v>
                </c:pt>
                <c:pt idx="31">
                  <c:v>946.54999999999859</c:v>
                </c:pt>
                <c:pt idx="32">
                  <c:v>946.59999999999854</c:v>
                </c:pt>
                <c:pt idx="33">
                  <c:v>946.6499999999985</c:v>
                </c:pt>
                <c:pt idx="34">
                  <c:v>946.69999999999845</c:v>
                </c:pt>
                <c:pt idx="35">
                  <c:v>946.74999999999841</c:v>
                </c:pt>
                <c:pt idx="36">
                  <c:v>946.79999999999836</c:v>
                </c:pt>
                <c:pt idx="37">
                  <c:v>946.84999999999832</c:v>
                </c:pt>
                <c:pt idx="38">
                  <c:v>946.89999999999827</c:v>
                </c:pt>
                <c:pt idx="39">
                  <c:v>946.94999999999823</c:v>
                </c:pt>
                <c:pt idx="40">
                  <c:v>946.99999999999818</c:v>
                </c:pt>
                <c:pt idx="41">
                  <c:v>947.04999999999814</c:v>
                </c:pt>
                <c:pt idx="42">
                  <c:v>947.09999999999809</c:v>
                </c:pt>
                <c:pt idx="43">
                  <c:v>947.14999999999804</c:v>
                </c:pt>
                <c:pt idx="44">
                  <c:v>947.199999999998</c:v>
                </c:pt>
                <c:pt idx="45">
                  <c:v>947.24999999999795</c:v>
                </c:pt>
                <c:pt idx="46">
                  <c:v>947.29999999999791</c:v>
                </c:pt>
                <c:pt idx="47">
                  <c:v>947.34999999999786</c:v>
                </c:pt>
                <c:pt idx="48">
                  <c:v>947.39999999999782</c:v>
                </c:pt>
                <c:pt idx="49">
                  <c:v>947.44999999999777</c:v>
                </c:pt>
                <c:pt idx="50">
                  <c:v>947.49999999999773</c:v>
                </c:pt>
                <c:pt idx="51">
                  <c:v>947.54999999999768</c:v>
                </c:pt>
                <c:pt idx="52">
                  <c:v>947.59999999999764</c:v>
                </c:pt>
                <c:pt idx="53">
                  <c:v>947.64999999999759</c:v>
                </c:pt>
                <c:pt idx="54">
                  <c:v>947.69999999999754</c:v>
                </c:pt>
                <c:pt idx="55">
                  <c:v>947.7499999999975</c:v>
                </c:pt>
                <c:pt idx="56">
                  <c:v>947.79999999999745</c:v>
                </c:pt>
                <c:pt idx="57">
                  <c:v>947.84999999999741</c:v>
                </c:pt>
                <c:pt idx="58">
                  <c:v>947.89999999999736</c:v>
                </c:pt>
                <c:pt idx="59">
                  <c:v>947.94999999999732</c:v>
                </c:pt>
                <c:pt idx="60">
                  <c:v>947.99999999999727</c:v>
                </c:pt>
                <c:pt idx="61">
                  <c:v>948.04999999999723</c:v>
                </c:pt>
                <c:pt idx="62">
                  <c:v>948.09999999999718</c:v>
                </c:pt>
                <c:pt idx="63">
                  <c:v>948.14999999999714</c:v>
                </c:pt>
                <c:pt idx="64">
                  <c:v>948.19999999999709</c:v>
                </c:pt>
                <c:pt idx="65">
                  <c:v>948.24999999999704</c:v>
                </c:pt>
                <c:pt idx="66">
                  <c:v>948.299999999997</c:v>
                </c:pt>
                <c:pt idx="67">
                  <c:v>948.34999999999695</c:v>
                </c:pt>
                <c:pt idx="68">
                  <c:v>948.39999999999691</c:v>
                </c:pt>
                <c:pt idx="69">
                  <c:v>948.44999999999686</c:v>
                </c:pt>
                <c:pt idx="70">
                  <c:v>948.49999999999682</c:v>
                </c:pt>
                <c:pt idx="71">
                  <c:v>948.54999999999677</c:v>
                </c:pt>
                <c:pt idx="72">
                  <c:v>948.59999999999673</c:v>
                </c:pt>
                <c:pt idx="73">
                  <c:v>948.64999999999668</c:v>
                </c:pt>
                <c:pt idx="74">
                  <c:v>948.69999999999663</c:v>
                </c:pt>
                <c:pt idx="75">
                  <c:v>948.74999999999659</c:v>
                </c:pt>
                <c:pt idx="76">
                  <c:v>948.79999999999654</c:v>
                </c:pt>
                <c:pt idx="77">
                  <c:v>948.8499999999965</c:v>
                </c:pt>
                <c:pt idx="78">
                  <c:v>948.89999999999645</c:v>
                </c:pt>
                <c:pt idx="79">
                  <c:v>948.94999999999641</c:v>
                </c:pt>
                <c:pt idx="80">
                  <c:v>948.99999999999636</c:v>
                </c:pt>
                <c:pt idx="81">
                  <c:v>949.04999999999632</c:v>
                </c:pt>
                <c:pt idx="82">
                  <c:v>949.09999999999627</c:v>
                </c:pt>
                <c:pt idx="83">
                  <c:v>949.14999999999623</c:v>
                </c:pt>
                <c:pt idx="84">
                  <c:v>949.19999999999618</c:v>
                </c:pt>
                <c:pt idx="85">
                  <c:v>949.24999999999613</c:v>
                </c:pt>
                <c:pt idx="86">
                  <c:v>949.29999999999609</c:v>
                </c:pt>
                <c:pt idx="87">
                  <c:v>949.34999999999604</c:v>
                </c:pt>
                <c:pt idx="88">
                  <c:v>949.399999999996</c:v>
                </c:pt>
                <c:pt idx="89">
                  <c:v>949.44999999999595</c:v>
                </c:pt>
                <c:pt idx="90">
                  <c:v>949.49999999999591</c:v>
                </c:pt>
                <c:pt idx="91">
                  <c:v>949.54999999999586</c:v>
                </c:pt>
                <c:pt idx="92">
                  <c:v>949.59999999999582</c:v>
                </c:pt>
                <c:pt idx="93">
                  <c:v>949.64999999999577</c:v>
                </c:pt>
                <c:pt idx="94">
                  <c:v>949.69999999999573</c:v>
                </c:pt>
                <c:pt idx="95">
                  <c:v>949.74999999999568</c:v>
                </c:pt>
                <c:pt idx="96">
                  <c:v>949.79999999999563</c:v>
                </c:pt>
                <c:pt idx="97">
                  <c:v>949.84999999999559</c:v>
                </c:pt>
                <c:pt idx="98">
                  <c:v>949.89999999999554</c:v>
                </c:pt>
                <c:pt idx="99">
                  <c:v>949.9499999999955</c:v>
                </c:pt>
                <c:pt idx="100">
                  <c:v>949.99999999999545</c:v>
                </c:pt>
                <c:pt idx="101">
                  <c:v>950.04999999999541</c:v>
                </c:pt>
                <c:pt idx="102">
                  <c:v>950.09999999999536</c:v>
                </c:pt>
                <c:pt idx="103">
                  <c:v>950.14999999999532</c:v>
                </c:pt>
                <c:pt idx="104">
                  <c:v>950.19999999999527</c:v>
                </c:pt>
                <c:pt idx="105">
                  <c:v>950.24999999999523</c:v>
                </c:pt>
                <c:pt idx="106">
                  <c:v>950.29999999999518</c:v>
                </c:pt>
                <c:pt idx="107">
                  <c:v>950.34999999999513</c:v>
                </c:pt>
                <c:pt idx="108">
                  <c:v>950.39999999999509</c:v>
                </c:pt>
                <c:pt idx="109">
                  <c:v>950.44999999999504</c:v>
                </c:pt>
                <c:pt idx="110">
                  <c:v>950.499999999995</c:v>
                </c:pt>
                <c:pt idx="111">
                  <c:v>950.54999999999495</c:v>
                </c:pt>
                <c:pt idx="112">
                  <c:v>950.59999999999491</c:v>
                </c:pt>
                <c:pt idx="113">
                  <c:v>950.64999999999486</c:v>
                </c:pt>
                <c:pt idx="114">
                  <c:v>950.69999999999482</c:v>
                </c:pt>
                <c:pt idx="115">
                  <c:v>950.74999999999477</c:v>
                </c:pt>
                <c:pt idx="116">
                  <c:v>950.79999999999472</c:v>
                </c:pt>
                <c:pt idx="117">
                  <c:v>950.84999999999468</c:v>
                </c:pt>
                <c:pt idx="118">
                  <c:v>950.89999999999463</c:v>
                </c:pt>
                <c:pt idx="119">
                  <c:v>950.94999999999459</c:v>
                </c:pt>
                <c:pt idx="120">
                  <c:v>950.99999999999454</c:v>
                </c:pt>
                <c:pt idx="121">
                  <c:v>951.0499999999945</c:v>
                </c:pt>
                <c:pt idx="122">
                  <c:v>951.09999999999445</c:v>
                </c:pt>
                <c:pt idx="123">
                  <c:v>951.14999999999441</c:v>
                </c:pt>
                <c:pt idx="124">
                  <c:v>951.19999999999436</c:v>
                </c:pt>
                <c:pt idx="125">
                  <c:v>951.24999999999432</c:v>
                </c:pt>
                <c:pt idx="126">
                  <c:v>951.29999999999427</c:v>
                </c:pt>
                <c:pt idx="127">
                  <c:v>951.34999999999422</c:v>
                </c:pt>
                <c:pt idx="128">
                  <c:v>951.39999999999418</c:v>
                </c:pt>
                <c:pt idx="129">
                  <c:v>951.44999999999413</c:v>
                </c:pt>
                <c:pt idx="130">
                  <c:v>951.49999999999409</c:v>
                </c:pt>
                <c:pt idx="131">
                  <c:v>951.54999999999404</c:v>
                </c:pt>
                <c:pt idx="132">
                  <c:v>951.599999999994</c:v>
                </c:pt>
                <c:pt idx="133">
                  <c:v>951.64999999999395</c:v>
                </c:pt>
                <c:pt idx="134">
                  <c:v>951.69999999999391</c:v>
                </c:pt>
                <c:pt idx="135">
                  <c:v>951.74999999999386</c:v>
                </c:pt>
                <c:pt idx="136">
                  <c:v>951.79999999999382</c:v>
                </c:pt>
                <c:pt idx="137">
                  <c:v>951.84999999999377</c:v>
                </c:pt>
                <c:pt idx="138">
                  <c:v>951.89999999999372</c:v>
                </c:pt>
                <c:pt idx="139">
                  <c:v>951.94999999999368</c:v>
                </c:pt>
                <c:pt idx="140">
                  <c:v>951.99999999999363</c:v>
                </c:pt>
                <c:pt idx="141">
                  <c:v>952.04999999999359</c:v>
                </c:pt>
                <c:pt idx="142">
                  <c:v>952.09999999999354</c:v>
                </c:pt>
                <c:pt idx="143">
                  <c:v>952.1499999999935</c:v>
                </c:pt>
                <c:pt idx="144">
                  <c:v>952.19999999999345</c:v>
                </c:pt>
                <c:pt idx="145">
                  <c:v>952.24999999999341</c:v>
                </c:pt>
                <c:pt idx="146">
                  <c:v>952.29999999999336</c:v>
                </c:pt>
                <c:pt idx="147">
                  <c:v>952.34999999999332</c:v>
                </c:pt>
                <c:pt idx="148">
                  <c:v>952.39999999999327</c:v>
                </c:pt>
                <c:pt idx="149">
                  <c:v>952.44999999999322</c:v>
                </c:pt>
                <c:pt idx="150">
                  <c:v>952.49999999999318</c:v>
                </c:pt>
                <c:pt idx="151">
                  <c:v>952.54999999999313</c:v>
                </c:pt>
                <c:pt idx="152">
                  <c:v>952.59999999999309</c:v>
                </c:pt>
                <c:pt idx="153">
                  <c:v>952.64999999999304</c:v>
                </c:pt>
                <c:pt idx="154">
                  <c:v>952.699999999993</c:v>
                </c:pt>
                <c:pt idx="155">
                  <c:v>952.74999999999295</c:v>
                </c:pt>
                <c:pt idx="156">
                  <c:v>952.79999999999291</c:v>
                </c:pt>
                <c:pt idx="157">
                  <c:v>952.84999999999286</c:v>
                </c:pt>
                <c:pt idx="158">
                  <c:v>952.89999999999281</c:v>
                </c:pt>
                <c:pt idx="159">
                  <c:v>952.94999999999277</c:v>
                </c:pt>
                <c:pt idx="160">
                  <c:v>952.99999999999272</c:v>
                </c:pt>
                <c:pt idx="161">
                  <c:v>953.04999999999268</c:v>
                </c:pt>
                <c:pt idx="162">
                  <c:v>953.09999999999263</c:v>
                </c:pt>
                <c:pt idx="163">
                  <c:v>953.14999999999259</c:v>
                </c:pt>
                <c:pt idx="164">
                  <c:v>953.19999999999254</c:v>
                </c:pt>
                <c:pt idx="165">
                  <c:v>953.2499999999925</c:v>
                </c:pt>
                <c:pt idx="166">
                  <c:v>953.29999999999245</c:v>
                </c:pt>
                <c:pt idx="167">
                  <c:v>953.34999999999241</c:v>
                </c:pt>
                <c:pt idx="168">
                  <c:v>953.39999999999236</c:v>
                </c:pt>
                <c:pt idx="169">
                  <c:v>953.44999999999231</c:v>
                </c:pt>
                <c:pt idx="170">
                  <c:v>953.49999999999227</c:v>
                </c:pt>
                <c:pt idx="171">
                  <c:v>953.54999999999222</c:v>
                </c:pt>
                <c:pt idx="172">
                  <c:v>953.59999999999218</c:v>
                </c:pt>
                <c:pt idx="173">
                  <c:v>953.64999999999213</c:v>
                </c:pt>
                <c:pt idx="174">
                  <c:v>953.69999999999209</c:v>
                </c:pt>
                <c:pt idx="175">
                  <c:v>953.74999999999204</c:v>
                </c:pt>
                <c:pt idx="176">
                  <c:v>953.799999999992</c:v>
                </c:pt>
                <c:pt idx="177">
                  <c:v>953.84999999999195</c:v>
                </c:pt>
                <c:pt idx="178">
                  <c:v>953.89999999999191</c:v>
                </c:pt>
                <c:pt idx="179">
                  <c:v>953.94999999999186</c:v>
                </c:pt>
                <c:pt idx="180">
                  <c:v>953.99999999999181</c:v>
                </c:pt>
                <c:pt idx="181">
                  <c:v>954.04999999999177</c:v>
                </c:pt>
                <c:pt idx="182">
                  <c:v>954.09999999999172</c:v>
                </c:pt>
                <c:pt idx="183">
                  <c:v>954.14999999999168</c:v>
                </c:pt>
                <c:pt idx="184">
                  <c:v>954.19999999999163</c:v>
                </c:pt>
                <c:pt idx="185">
                  <c:v>954.24999999999159</c:v>
                </c:pt>
                <c:pt idx="186">
                  <c:v>954.29999999999154</c:v>
                </c:pt>
                <c:pt idx="187">
                  <c:v>954.3499999999915</c:v>
                </c:pt>
                <c:pt idx="188">
                  <c:v>954.39999999999145</c:v>
                </c:pt>
                <c:pt idx="189">
                  <c:v>954.44999999999141</c:v>
                </c:pt>
                <c:pt idx="190">
                  <c:v>954.49999999999136</c:v>
                </c:pt>
                <c:pt idx="191">
                  <c:v>954.54999999999131</c:v>
                </c:pt>
                <c:pt idx="192">
                  <c:v>954.59999999999127</c:v>
                </c:pt>
                <c:pt idx="193">
                  <c:v>954.64999999999122</c:v>
                </c:pt>
                <c:pt idx="194">
                  <c:v>954.69999999999118</c:v>
                </c:pt>
                <c:pt idx="195">
                  <c:v>954.74999999999113</c:v>
                </c:pt>
                <c:pt idx="196">
                  <c:v>954.79999999999109</c:v>
                </c:pt>
                <c:pt idx="197">
                  <c:v>954.84999999999104</c:v>
                </c:pt>
                <c:pt idx="198">
                  <c:v>954.899999999991</c:v>
                </c:pt>
                <c:pt idx="199">
                  <c:v>954.94999999999095</c:v>
                </c:pt>
                <c:pt idx="200">
                  <c:v>954.99999999999091</c:v>
                </c:pt>
                <c:pt idx="201">
                  <c:v>955.04999999999086</c:v>
                </c:pt>
                <c:pt idx="202">
                  <c:v>955.09999999999081</c:v>
                </c:pt>
                <c:pt idx="203">
                  <c:v>955.14999999999077</c:v>
                </c:pt>
                <c:pt idx="204">
                  <c:v>955.19999999999072</c:v>
                </c:pt>
                <c:pt idx="205">
                  <c:v>955.24999999999068</c:v>
                </c:pt>
                <c:pt idx="206">
                  <c:v>955.29999999999063</c:v>
                </c:pt>
                <c:pt idx="207">
                  <c:v>955.34999999999059</c:v>
                </c:pt>
                <c:pt idx="208">
                  <c:v>955.39999999999054</c:v>
                </c:pt>
                <c:pt idx="209">
                  <c:v>955.4499999999905</c:v>
                </c:pt>
                <c:pt idx="210">
                  <c:v>955.49999999999045</c:v>
                </c:pt>
                <c:pt idx="211">
                  <c:v>955.5499999999904</c:v>
                </c:pt>
                <c:pt idx="212">
                  <c:v>955.59999999999036</c:v>
                </c:pt>
                <c:pt idx="213">
                  <c:v>955.64999999999031</c:v>
                </c:pt>
                <c:pt idx="214">
                  <c:v>955.69999999999027</c:v>
                </c:pt>
                <c:pt idx="215">
                  <c:v>955.74999999999022</c:v>
                </c:pt>
                <c:pt idx="216">
                  <c:v>955.79999999999018</c:v>
                </c:pt>
                <c:pt idx="217">
                  <c:v>955.84999999999013</c:v>
                </c:pt>
                <c:pt idx="218">
                  <c:v>955.89999999999009</c:v>
                </c:pt>
                <c:pt idx="219">
                  <c:v>955.94999999999004</c:v>
                </c:pt>
                <c:pt idx="220">
                  <c:v>955.99999999999</c:v>
                </c:pt>
                <c:pt idx="221">
                  <c:v>956.04999999998995</c:v>
                </c:pt>
                <c:pt idx="222">
                  <c:v>956.0999999999899</c:v>
                </c:pt>
                <c:pt idx="223">
                  <c:v>956.14999999998986</c:v>
                </c:pt>
                <c:pt idx="224">
                  <c:v>956.19999999998981</c:v>
                </c:pt>
                <c:pt idx="225">
                  <c:v>956.24999999998977</c:v>
                </c:pt>
                <c:pt idx="226">
                  <c:v>956.29999999998972</c:v>
                </c:pt>
                <c:pt idx="227">
                  <c:v>956.34999999998968</c:v>
                </c:pt>
                <c:pt idx="228">
                  <c:v>956.39999999998963</c:v>
                </c:pt>
                <c:pt idx="229">
                  <c:v>956.44999999998959</c:v>
                </c:pt>
                <c:pt idx="230">
                  <c:v>956.49999999998954</c:v>
                </c:pt>
                <c:pt idx="231">
                  <c:v>956.5499999999895</c:v>
                </c:pt>
                <c:pt idx="232">
                  <c:v>956.59999999998945</c:v>
                </c:pt>
                <c:pt idx="233">
                  <c:v>956.6499999999894</c:v>
                </c:pt>
                <c:pt idx="234">
                  <c:v>956.69999999998936</c:v>
                </c:pt>
                <c:pt idx="235">
                  <c:v>956.74999999998931</c:v>
                </c:pt>
                <c:pt idx="236">
                  <c:v>956.79999999998927</c:v>
                </c:pt>
                <c:pt idx="237">
                  <c:v>956.84999999998922</c:v>
                </c:pt>
                <c:pt idx="238">
                  <c:v>956.89999999998918</c:v>
                </c:pt>
                <c:pt idx="239">
                  <c:v>956.94999999998913</c:v>
                </c:pt>
                <c:pt idx="240">
                  <c:v>956.99999999998909</c:v>
                </c:pt>
                <c:pt idx="241">
                  <c:v>957.04999999998904</c:v>
                </c:pt>
                <c:pt idx="242">
                  <c:v>957.099999999989</c:v>
                </c:pt>
                <c:pt idx="243">
                  <c:v>957.14999999998895</c:v>
                </c:pt>
                <c:pt idx="244">
                  <c:v>957.1999999999889</c:v>
                </c:pt>
                <c:pt idx="245">
                  <c:v>957.24999999998886</c:v>
                </c:pt>
                <c:pt idx="246">
                  <c:v>957.29999999998881</c:v>
                </c:pt>
                <c:pt idx="247">
                  <c:v>957.34999999998877</c:v>
                </c:pt>
                <c:pt idx="248">
                  <c:v>957.39999999998872</c:v>
                </c:pt>
                <c:pt idx="249">
                  <c:v>957.44999999998868</c:v>
                </c:pt>
                <c:pt idx="250">
                  <c:v>957.49999999998863</c:v>
                </c:pt>
                <c:pt idx="251">
                  <c:v>957.54999999998859</c:v>
                </c:pt>
                <c:pt idx="252">
                  <c:v>957.59999999998854</c:v>
                </c:pt>
                <c:pt idx="253">
                  <c:v>957.64999999998849</c:v>
                </c:pt>
                <c:pt idx="254">
                  <c:v>957.69999999998845</c:v>
                </c:pt>
                <c:pt idx="255">
                  <c:v>957.7499999999884</c:v>
                </c:pt>
                <c:pt idx="256">
                  <c:v>957.79999999998836</c:v>
                </c:pt>
                <c:pt idx="257">
                  <c:v>957.84999999998831</c:v>
                </c:pt>
                <c:pt idx="258">
                  <c:v>957.89999999998827</c:v>
                </c:pt>
                <c:pt idx="259">
                  <c:v>957.94999999998822</c:v>
                </c:pt>
                <c:pt idx="260">
                  <c:v>957.99999999998818</c:v>
                </c:pt>
                <c:pt idx="261">
                  <c:v>958.04999999998813</c:v>
                </c:pt>
                <c:pt idx="262">
                  <c:v>958.09999999998809</c:v>
                </c:pt>
                <c:pt idx="263">
                  <c:v>958.14999999998804</c:v>
                </c:pt>
                <c:pt idx="264">
                  <c:v>958.19999999998799</c:v>
                </c:pt>
                <c:pt idx="265">
                  <c:v>958.24999999998795</c:v>
                </c:pt>
                <c:pt idx="266">
                  <c:v>958.2999999999879</c:v>
                </c:pt>
                <c:pt idx="267">
                  <c:v>958.34999999998786</c:v>
                </c:pt>
                <c:pt idx="268">
                  <c:v>958.39999999998781</c:v>
                </c:pt>
                <c:pt idx="269">
                  <c:v>958.44999999998777</c:v>
                </c:pt>
                <c:pt idx="270">
                  <c:v>958.49999999998772</c:v>
                </c:pt>
                <c:pt idx="271">
                  <c:v>958.54999999998768</c:v>
                </c:pt>
                <c:pt idx="272">
                  <c:v>958.59999999998763</c:v>
                </c:pt>
                <c:pt idx="273">
                  <c:v>958.64999999998759</c:v>
                </c:pt>
                <c:pt idx="274">
                  <c:v>958.69999999998754</c:v>
                </c:pt>
                <c:pt idx="275">
                  <c:v>958.74999999998749</c:v>
                </c:pt>
                <c:pt idx="276">
                  <c:v>958.79999999998745</c:v>
                </c:pt>
                <c:pt idx="277">
                  <c:v>958.8499999999874</c:v>
                </c:pt>
                <c:pt idx="278">
                  <c:v>958.89999999998736</c:v>
                </c:pt>
                <c:pt idx="279">
                  <c:v>958.94999999998731</c:v>
                </c:pt>
                <c:pt idx="280">
                  <c:v>958.99999999998727</c:v>
                </c:pt>
                <c:pt idx="281">
                  <c:v>959.04999999998722</c:v>
                </c:pt>
                <c:pt idx="282">
                  <c:v>959.09999999998718</c:v>
                </c:pt>
                <c:pt idx="283">
                  <c:v>959.14999999998713</c:v>
                </c:pt>
                <c:pt idx="284">
                  <c:v>959.19999999998709</c:v>
                </c:pt>
                <c:pt idx="285">
                  <c:v>959.24999999998704</c:v>
                </c:pt>
                <c:pt idx="286">
                  <c:v>959.29999999998699</c:v>
                </c:pt>
                <c:pt idx="287">
                  <c:v>959.34999999998695</c:v>
                </c:pt>
                <c:pt idx="288">
                  <c:v>959.3999999999869</c:v>
                </c:pt>
                <c:pt idx="289">
                  <c:v>959.44999999998686</c:v>
                </c:pt>
                <c:pt idx="290">
                  <c:v>959.49999999998681</c:v>
                </c:pt>
                <c:pt idx="291">
                  <c:v>959.54999999998677</c:v>
                </c:pt>
                <c:pt idx="292">
                  <c:v>959.59999999998672</c:v>
                </c:pt>
                <c:pt idx="293">
                  <c:v>959.64999999998668</c:v>
                </c:pt>
                <c:pt idx="294">
                  <c:v>959.69999999998663</c:v>
                </c:pt>
                <c:pt idx="295">
                  <c:v>959.74999999998658</c:v>
                </c:pt>
                <c:pt idx="296">
                  <c:v>959.79999999998654</c:v>
                </c:pt>
                <c:pt idx="297">
                  <c:v>959.84999999998649</c:v>
                </c:pt>
                <c:pt idx="298">
                  <c:v>959.89999999998645</c:v>
                </c:pt>
                <c:pt idx="299">
                  <c:v>959.9499999999864</c:v>
                </c:pt>
                <c:pt idx="300">
                  <c:v>959.99999999998636</c:v>
                </c:pt>
                <c:pt idx="301">
                  <c:v>960.04999999998631</c:v>
                </c:pt>
                <c:pt idx="302">
                  <c:v>960.09999999998627</c:v>
                </c:pt>
                <c:pt idx="303">
                  <c:v>960.14999999998622</c:v>
                </c:pt>
                <c:pt idx="304">
                  <c:v>960.19999999998618</c:v>
                </c:pt>
                <c:pt idx="305">
                  <c:v>960.24999999998613</c:v>
                </c:pt>
                <c:pt idx="306">
                  <c:v>960.29999999998608</c:v>
                </c:pt>
                <c:pt idx="307">
                  <c:v>960.34999999998604</c:v>
                </c:pt>
                <c:pt idx="308">
                  <c:v>960.39999999998599</c:v>
                </c:pt>
                <c:pt idx="309">
                  <c:v>960.44999999998595</c:v>
                </c:pt>
                <c:pt idx="310">
                  <c:v>960.4999999999859</c:v>
                </c:pt>
                <c:pt idx="311">
                  <c:v>960.54999999998586</c:v>
                </c:pt>
                <c:pt idx="312">
                  <c:v>960.59999999998581</c:v>
                </c:pt>
                <c:pt idx="313">
                  <c:v>960.64999999998577</c:v>
                </c:pt>
                <c:pt idx="314">
                  <c:v>960.69999999998572</c:v>
                </c:pt>
                <c:pt idx="315">
                  <c:v>960.74999999998568</c:v>
                </c:pt>
                <c:pt idx="316">
                  <c:v>960.79999999998563</c:v>
                </c:pt>
                <c:pt idx="317">
                  <c:v>960.84999999998558</c:v>
                </c:pt>
                <c:pt idx="318">
                  <c:v>960.89999999998554</c:v>
                </c:pt>
                <c:pt idx="319">
                  <c:v>960.94999999998549</c:v>
                </c:pt>
                <c:pt idx="320">
                  <c:v>960.99999999998545</c:v>
                </c:pt>
                <c:pt idx="321">
                  <c:v>961.0499999999854</c:v>
                </c:pt>
                <c:pt idx="322">
                  <c:v>961.09999999998536</c:v>
                </c:pt>
                <c:pt idx="323">
                  <c:v>961.14999999998531</c:v>
                </c:pt>
                <c:pt idx="324">
                  <c:v>961.19999999998527</c:v>
                </c:pt>
                <c:pt idx="325">
                  <c:v>961.24999999998522</c:v>
                </c:pt>
                <c:pt idx="326">
                  <c:v>961.29999999998518</c:v>
                </c:pt>
                <c:pt idx="327">
                  <c:v>961.34999999998513</c:v>
                </c:pt>
                <c:pt idx="328">
                  <c:v>961.39999999998508</c:v>
                </c:pt>
                <c:pt idx="329">
                  <c:v>961.44999999998504</c:v>
                </c:pt>
                <c:pt idx="330">
                  <c:v>961.49999999998499</c:v>
                </c:pt>
                <c:pt idx="331">
                  <c:v>961.54999999998495</c:v>
                </c:pt>
                <c:pt idx="332">
                  <c:v>961.5999999999849</c:v>
                </c:pt>
                <c:pt idx="333">
                  <c:v>961.64999999998486</c:v>
                </c:pt>
                <c:pt idx="334">
                  <c:v>961.69999999998481</c:v>
                </c:pt>
                <c:pt idx="335">
                  <c:v>961.74999999998477</c:v>
                </c:pt>
                <c:pt idx="336">
                  <c:v>961.79999999998472</c:v>
                </c:pt>
                <c:pt idx="337">
                  <c:v>961.84999999998468</c:v>
                </c:pt>
                <c:pt idx="338">
                  <c:v>961.89999999998463</c:v>
                </c:pt>
                <c:pt idx="339">
                  <c:v>961.94999999998458</c:v>
                </c:pt>
                <c:pt idx="340">
                  <c:v>961.99999999998454</c:v>
                </c:pt>
                <c:pt idx="341">
                  <c:v>962.04999999998449</c:v>
                </c:pt>
                <c:pt idx="342">
                  <c:v>962.09999999998445</c:v>
                </c:pt>
                <c:pt idx="343">
                  <c:v>962.1499999999844</c:v>
                </c:pt>
                <c:pt idx="344">
                  <c:v>962.19999999998436</c:v>
                </c:pt>
                <c:pt idx="345">
                  <c:v>962.24999999998431</c:v>
                </c:pt>
                <c:pt idx="346">
                  <c:v>962.29999999998427</c:v>
                </c:pt>
                <c:pt idx="347">
                  <c:v>962.34999999998422</c:v>
                </c:pt>
                <c:pt idx="348">
                  <c:v>962.39999999998417</c:v>
                </c:pt>
                <c:pt idx="349">
                  <c:v>962.44999999998413</c:v>
                </c:pt>
                <c:pt idx="350">
                  <c:v>962.49999999998408</c:v>
                </c:pt>
                <c:pt idx="351">
                  <c:v>962.54999999998404</c:v>
                </c:pt>
                <c:pt idx="352">
                  <c:v>962.59999999998399</c:v>
                </c:pt>
                <c:pt idx="353">
                  <c:v>962.64999999998395</c:v>
                </c:pt>
                <c:pt idx="354">
                  <c:v>962.6999999999839</c:v>
                </c:pt>
                <c:pt idx="355">
                  <c:v>962.74999999998386</c:v>
                </c:pt>
                <c:pt idx="356">
                  <c:v>962.79999999998381</c:v>
                </c:pt>
                <c:pt idx="357">
                  <c:v>962.84999999998377</c:v>
                </c:pt>
                <c:pt idx="358">
                  <c:v>962.89999999998372</c:v>
                </c:pt>
                <c:pt idx="359">
                  <c:v>962.94999999998367</c:v>
                </c:pt>
                <c:pt idx="360">
                  <c:v>962.99999999998363</c:v>
                </c:pt>
                <c:pt idx="361">
                  <c:v>963.04999999998358</c:v>
                </c:pt>
                <c:pt idx="362">
                  <c:v>963.09999999998354</c:v>
                </c:pt>
                <c:pt idx="363">
                  <c:v>963.14999999998349</c:v>
                </c:pt>
                <c:pt idx="364">
                  <c:v>963.19999999998345</c:v>
                </c:pt>
                <c:pt idx="365">
                  <c:v>963.2499999999834</c:v>
                </c:pt>
                <c:pt idx="366">
                  <c:v>963.29999999998336</c:v>
                </c:pt>
                <c:pt idx="367">
                  <c:v>963.34999999998331</c:v>
                </c:pt>
                <c:pt idx="368">
                  <c:v>963.39999999998327</c:v>
                </c:pt>
                <c:pt idx="369">
                  <c:v>963.44999999998322</c:v>
                </c:pt>
                <c:pt idx="370">
                  <c:v>963.49999999998317</c:v>
                </c:pt>
                <c:pt idx="371">
                  <c:v>963.54999999998313</c:v>
                </c:pt>
                <c:pt idx="372">
                  <c:v>963.59999999998308</c:v>
                </c:pt>
                <c:pt idx="373">
                  <c:v>963.64999999998304</c:v>
                </c:pt>
                <c:pt idx="374">
                  <c:v>963.69999999998299</c:v>
                </c:pt>
                <c:pt idx="375">
                  <c:v>963.74999999998295</c:v>
                </c:pt>
                <c:pt idx="376">
                  <c:v>963.7999999999829</c:v>
                </c:pt>
                <c:pt idx="377">
                  <c:v>963.84999999998286</c:v>
                </c:pt>
                <c:pt idx="378">
                  <c:v>963.89999999998281</c:v>
                </c:pt>
                <c:pt idx="379">
                  <c:v>963.94999999998277</c:v>
                </c:pt>
                <c:pt idx="380">
                  <c:v>963.99999999998272</c:v>
                </c:pt>
                <c:pt idx="381">
                  <c:v>964.04999999998267</c:v>
                </c:pt>
                <c:pt idx="382">
                  <c:v>964.09999999998263</c:v>
                </c:pt>
                <c:pt idx="383">
                  <c:v>964.14999999998258</c:v>
                </c:pt>
                <c:pt idx="384">
                  <c:v>964.19999999998254</c:v>
                </c:pt>
                <c:pt idx="385">
                  <c:v>964.24999999998249</c:v>
                </c:pt>
                <c:pt idx="386">
                  <c:v>964.29999999998245</c:v>
                </c:pt>
                <c:pt idx="387">
                  <c:v>964.3499999999824</c:v>
                </c:pt>
                <c:pt idx="388">
                  <c:v>964.39999999998236</c:v>
                </c:pt>
                <c:pt idx="389">
                  <c:v>964.44999999998231</c:v>
                </c:pt>
                <c:pt idx="390">
                  <c:v>964.49999999998226</c:v>
                </c:pt>
                <c:pt idx="391">
                  <c:v>964.54999999998222</c:v>
                </c:pt>
                <c:pt idx="392">
                  <c:v>964.59999999998217</c:v>
                </c:pt>
                <c:pt idx="393">
                  <c:v>964.64999999998213</c:v>
                </c:pt>
                <c:pt idx="394">
                  <c:v>964.69999999998208</c:v>
                </c:pt>
                <c:pt idx="395">
                  <c:v>964.74999999998204</c:v>
                </c:pt>
                <c:pt idx="396">
                  <c:v>964.79999999998199</c:v>
                </c:pt>
                <c:pt idx="397">
                  <c:v>964.84999999998195</c:v>
                </c:pt>
                <c:pt idx="398">
                  <c:v>964.8999999999819</c:v>
                </c:pt>
                <c:pt idx="399">
                  <c:v>964.94999999998186</c:v>
                </c:pt>
                <c:pt idx="400">
                  <c:v>964.99999999998181</c:v>
                </c:pt>
                <c:pt idx="401">
                  <c:v>965.04999999998176</c:v>
                </c:pt>
                <c:pt idx="402">
                  <c:v>965.09999999998172</c:v>
                </c:pt>
                <c:pt idx="403">
                  <c:v>965.14999999998167</c:v>
                </c:pt>
                <c:pt idx="404">
                  <c:v>965.19999999998163</c:v>
                </c:pt>
                <c:pt idx="405">
                  <c:v>965.24999999998158</c:v>
                </c:pt>
                <c:pt idx="406">
                  <c:v>965.29999999998154</c:v>
                </c:pt>
                <c:pt idx="407">
                  <c:v>965.34999999998149</c:v>
                </c:pt>
                <c:pt idx="408">
                  <c:v>965.39999999998145</c:v>
                </c:pt>
                <c:pt idx="409">
                  <c:v>965.4499999999814</c:v>
                </c:pt>
                <c:pt idx="410">
                  <c:v>965.49999999998136</c:v>
                </c:pt>
                <c:pt idx="411">
                  <c:v>965.54999999998131</c:v>
                </c:pt>
                <c:pt idx="412">
                  <c:v>965.59999999998126</c:v>
                </c:pt>
                <c:pt idx="413">
                  <c:v>965.64999999998122</c:v>
                </c:pt>
                <c:pt idx="414">
                  <c:v>965.69999999998117</c:v>
                </c:pt>
                <c:pt idx="415">
                  <c:v>965.74999999998113</c:v>
                </c:pt>
                <c:pt idx="416">
                  <c:v>965.79999999998108</c:v>
                </c:pt>
                <c:pt idx="417">
                  <c:v>965.84999999998104</c:v>
                </c:pt>
                <c:pt idx="418">
                  <c:v>965.89999999998099</c:v>
                </c:pt>
                <c:pt idx="419">
                  <c:v>965.94999999998095</c:v>
                </c:pt>
                <c:pt idx="420">
                  <c:v>965.9999999999809</c:v>
                </c:pt>
                <c:pt idx="421">
                  <c:v>966.04999999998086</c:v>
                </c:pt>
                <c:pt idx="422">
                  <c:v>966.09999999998081</c:v>
                </c:pt>
                <c:pt idx="423">
                  <c:v>966.14999999998076</c:v>
                </c:pt>
                <c:pt idx="424">
                  <c:v>966.19999999998072</c:v>
                </c:pt>
                <c:pt idx="425">
                  <c:v>966.24999999998067</c:v>
                </c:pt>
                <c:pt idx="426">
                  <c:v>966.29999999998063</c:v>
                </c:pt>
                <c:pt idx="427">
                  <c:v>966.34999999998058</c:v>
                </c:pt>
                <c:pt idx="428">
                  <c:v>966.39999999998054</c:v>
                </c:pt>
                <c:pt idx="429">
                  <c:v>966.44999999998049</c:v>
                </c:pt>
                <c:pt idx="430">
                  <c:v>966.49999999998045</c:v>
                </c:pt>
                <c:pt idx="431">
                  <c:v>966.5499999999804</c:v>
                </c:pt>
                <c:pt idx="432">
                  <c:v>966.59999999998035</c:v>
                </c:pt>
                <c:pt idx="433">
                  <c:v>966.64999999998031</c:v>
                </c:pt>
                <c:pt idx="434">
                  <c:v>966.69999999998026</c:v>
                </c:pt>
                <c:pt idx="435">
                  <c:v>966.74999999998022</c:v>
                </c:pt>
                <c:pt idx="436">
                  <c:v>966.79999999998017</c:v>
                </c:pt>
                <c:pt idx="437">
                  <c:v>966.84999999998013</c:v>
                </c:pt>
                <c:pt idx="438">
                  <c:v>966.89999999998008</c:v>
                </c:pt>
                <c:pt idx="439">
                  <c:v>966.94999999998004</c:v>
                </c:pt>
                <c:pt idx="440">
                  <c:v>966.99999999997999</c:v>
                </c:pt>
                <c:pt idx="441">
                  <c:v>967.04999999997995</c:v>
                </c:pt>
                <c:pt idx="442">
                  <c:v>967.0999999999799</c:v>
                </c:pt>
                <c:pt idx="443">
                  <c:v>967.14999999997985</c:v>
                </c:pt>
                <c:pt idx="444">
                  <c:v>967.19999999997981</c:v>
                </c:pt>
                <c:pt idx="445">
                  <c:v>967.24999999997976</c:v>
                </c:pt>
                <c:pt idx="446">
                  <c:v>967.29999999997972</c:v>
                </c:pt>
                <c:pt idx="447">
                  <c:v>967.34999999997967</c:v>
                </c:pt>
                <c:pt idx="448">
                  <c:v>967.39999999997963</c:v>
                </c:pt>
                <c:pt idx="449">
                  <c:v>967.44999999997958</c:v>
                </c:pt>
                <c:pt idx="450">
                  <c:v>967.49999999997954</c:v>
                </c:pt>
                <c:pt idx="451">
                  <c:v>967.54999999997949</c:v>
                </c:pt>
                <c:pt idx="452">
                  <c:v>967.59999999997945</c:v>
                </c:pt>
                <c:pt idx="453">
                  <c:v>967.6499999999794</c:v>
                </c:pt>
                <c:pt idx="454">
                  <c:v>967.69999999997935</c:v>
                </c:pt>
                <c:pt idx="455">
                  <c:v>967.74999999997931</c:v>
                </c:pt>
                <c:pt idx="456">
                  <c:v>967.79999999997926</c:v>
                </c:pt>
                <c:pt idx="457">
                  <c:v>967.84999999997922</c:v>
                </c:pt>
                <c:pt idx="458">
                  <c:v>967.89999999997917</c:v>
                </c:pt>
                <c:pt idx="459">
                  <c:v>967.94999999997913</c:v>
                </c:pt>
                <c:pt idx="460">
                  <c:v>967.99999999997908</c:v>
                </c:pt>
                <c:pt idx="461">
                  <c:v>968.04999999997904</c:v>
                </c:pt>
                <c:pt idx="462">
                  <c:v>968.09999999997899</c:v>
                </c:pt>
                <c:pt idx="463">
                  <c:v>968.14999999997895</c:v>
                </c:pt>
                <c:pt idx="464">
                  <c:v>968.1999999999789</c:v>
                </c:pt>
                <c:pt idx="465">
                  <c:v>968.24999999997885</c:v>
                </c:pt>
                <c:pt idx="466">
                  <c:v>968.29999999997881</c:v>
                </c:pt>
                <c:pt idx="467">
                  <c:v>968.34999999997876</c:v>
                </c:pt>
                <c:pt idx="468">
                  <c:v>968.39999999997872</c:v>
                </c:pt>
                <c:pt idx="469">
                  <c:v>968.44999999997867</c:v>
                </c:pt>
                <c:pt idx="470">
                  <c:v>968.49999999997863</c:v>
                </c:pt>
                <c:pt idx="471">
                  <c:v>968.54999999997858</c:v>
                </c:pt>
                <c:pt idx="472">
                  <c:v>968.59999999997854</c:v>
                </c:pt>
                <c:pt idx="473">
                  <c:v>968.64999999997849</c:v>
                </c:pt>
                <c:pt idx="474">
                  <c:v>968.69999999997844</c:v>
                </c:pt>
                <c:pt idx="475">
                  <c:v>968.7499999999784</c:v>
                </c:pt>
                <c:pt idx="476">
                  <c:v>968.79999999997835</c:v>
                </c:pt>
                <c:pt idx="477">
                  <c:v>968.84999999997831</c:v>
                </c:pt>
                <c:pt idx="478">
                  <c:v>968.89999999997826</c:v>
                </c:pt>
                <c:pt idx="479">
                  <c:v>968.94999999997822</c:v>
                </c:pt>
                <c:pt idx="480">
                  <c:v>968.99999999997817</c:v>
                </c:pt>
                <c:pt idx="481">
                  <c:v>969.04999999997813</c:v>
                </c:pt>
                <c:pt idx="482">
                  <c:v>969.09999999997808</c:v>
                </c:pt>
                <c:pt idx="483">
                  <c:v>969.14999999997804</c:v>
                </c:pt>
                <c:pt idx="484">
                  <c:v>969.19999999997799</c:v>
                </c:pt>
                <c:pt idx="485">
                  <c:v>969.24999999997794</c:v>
                </c:pt>
                <c:pt idx="486">
                  <c:v>969.2999999999779</c:v>
                </c:pt>
                <c:pt idx="487">
                  <c:v>969.34999999997785</c:v>
                </c:pt>
                <c:pt idx="488">
                  <c:v>969.39999999997781</c:v>
                </c:pt>
                <c:pt idx="489">
                  <c:v>969.44999999997776</c:v>
                </c:pt>
                <c:pt idx="490">
                  <c:v>969.49999999997772</c:v>
                </c:pt>
                <c:pt idx="491">
                  <c:v>969.54999999997767</c:v>
                </c:pt>
                <c:pt idx="492">
                  <c:v>969.59999999997763</c:v>
                </c:pt>
                <c:pt idx="493">
                  <c:v>969.64999999997758</c:v>
                </c:pt>
                <c:pt idx="494">
                  <c:v>969.69999999997754</c:v>
                </c:pt>
                <c:pt idx="495">
                  <c:v>969.74999999997749</c:v>
                </c:pt>
                <c:pt idx="496">
                  <c:v>969.79999999997744</c:v>
                </c:pt>
                <c:pt idx="497">
                  <c:v>969.8499999999774</c:v>
                </c:pt>
                <c:pt idx="498">
                  <c:v>969.89999999997735</c:v>
                </c:pt>
                <c:pt idx="499">
                  <c:v>969.94999999997731</c:v>
                </c:pt>
                <c:pt idx="500">
                  <c:v>969.99999999997726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163</c:v>
                </c:pt>
                <c:pt idx="1">
                  <c:v>192</c:v>
                </c:pt>
                <c:pt idx="2">
                  <c:v>201</c:v>
                </c:pt>
                <c:pt idx="3">
                  <c:v>170</c:v>
                </c:pt>
                <c:pt idx="4">
                  <c:v>177</c:v>
                </c:pt>
                <c:pt idx="5">
                  <c:v>180</c:v>
                </c:pt>
                <c:pt idx="6">
                  <c:v>171</c:v>
                </c:pt>
                <c:pt idx="7">
                  <c:v>173</c:v>
                </c:pt>
                <c:pt idx="8">
                  <c:v>175</c:v>
                </c:pt>
                <c:pt idx="9">
                  <c:v>169</c:v>
                </c:pt>
                <c:pt idx="10">
                  <c:v>200</c:v>
                </c:pt>
                <c:pt idx="11">
                  <c:v>209</c:v>
                </c:pt>
                <c:pt idx="12">
                  <c:v>173</c:v>
                </c:pt>
                <c:pt idx="13">
                  <c:v>190</c:v>
                </c:pt>
                <c:pt idx="14">
                  <c:v>156</c:v>
                </c:pt>
                <c:pt idx="15">
                  <c:v>201</c:v>
                </c:pt>
                <c:pt idx="16">
                  <c:v>196</c:v>
                </c:pt>
                <c:pt idx="17">
                  <c:v>193</c:v>
                </c:pt>
                <c:pt idx="18">
                  <c:v>174</c:v>
                </c:pt>
                <c:pt idx="19">
                  <c:v>175</c:v>
                </c:pt>
                <c:pt idx="20">
                  <c:v>182</c:v>
                </c:pt>
                <c:pt idx="21">
                  <c:v>205</c:v>
                </c:pt>
                <c:pt idx="22">
                  <c:v>177</c:v>
                </c:pt>
                <c:pt idx="23">
                  <c:v>170</c:v>
                </c:pt>
                <c:pt idx="24">
                  <c:v>167</c:v>
                </c:pt>
                <c:pt idx="25">
                  <c:v>197</c:v>
                </c:pt>
                <c:pt idx="26">
                  <c:v>175</c:v>
                </c:pt>
                <c:pt idx="27">
                  <c:v>206</c:v>
                </c:pt>
                <c:pt idx="28">
                  <c:v>182</c:v>
                </c:pt>
                <c:pt idx="29">
                  <c:v>200</c:v>
                </c:pt>
                <c:pt idx="30">
                  <c:v>185</c:v>
                </c:pt>
                <c:pt idx="31">
                  <c:v>200</c:v>
                </c:pt>
                <c:pt idx="32">
                  <c:v>198</c:v>
                </c:pt>
                <c:pt idx="33">
                  <c:v>175</c:v>
                </c:pt>
                <c:pt idx="34">
                  <c:v>193</c:v>
                </c:pt>
                <c:pt idx="35">
                  <c:v>193</c:v>
                </c:pt>
                <c:pt idx="36">
                  <c:v>200</c:v>
                </c:pt>
                <c:pt idx="37">
                  <c:v>187</c:v>
                </c:pt>
                <c:pt idx="38">
                  <c:v>190</c:v>
                </c:pt>
                <c:pt idx="39">
                  <c:v>183</c:v>
                </c:pt>
                <c:pt idx="40">
                  <c:v>166</c:v>
                </c:pt>
                <c:pt idx="41">
                  <c:v>184</c:v>
                </c:pt>
                <c:pt idx="42">
                  <c:v>182</c:v>
                </c:pt>
                <c:pt idx="43">
                  <c:v>199</c:v>
                </c:pt>
                <c:pt idx="44">
                  <c:v>194</c:v>
                </c:pt>
                <c:pt idx="45">
                  <c:v>204</c:v>
                </c:pt>
                <c:pt idx="46">
                  <c:v>178</c:v>
                </c:pt>
                <c:pt idx="47">
                  <c:v>179</c:v>
                </c:pt>
                <c:pt idx="48">
                  <c:v>218</c:v>
                </c:pt>
                <c:pt idx="49">
                  <c:v>200</c:v>
                </c:pt>
                <c:pt idx="50">
                  <c:v>183</c:v>
                </c:pt>
                <c:pt idx="51">
                  <c:v>206</c:v>
                </c:pt>
                <c:pt idx="52">
                  <c:v>210</c:v>
                </c:pt>
                <c:pt idx="53">
                  <c:v>201</c:v>
                </c:pt>
                <c:pt idx="54">
                  <c:v>214</c:v>
                </c:pt>
                <c:pt idx="55">
                  <c:v>192</c:v>
                </c:pt>
                <c:pt idx="56">
                  <c:v>190</c:v>
                </c:pt>
                <c:pt idx="57">
                  <c:v>208</c:v>
                </c:pt>
                <c:pt idx="58">
                  <c:v>179</c:v>
                </c:pt>
                <c:pt idx="59">
                  <c:v>205</c:v>
                </c:pt>
                <c:pt idx="60">
                  <c:v>188</c:v>
                </c:pt>
                <c:pt idx="61">
                  <c:v>189</c:v>
                </c:pt>
                <c:pt idx="62">
                  <c:v>168</c:v>
                </c:pt>
                <c:pt idx="63">
                  <c:v>203</c:v>
                </c:pt>
                <c:pt idx="64">
                  <c:v>229</c:v>
                </c:pt>
                <c:pt idx="65">
                  <c:v>183</c:v>
                </c:pt>
                <c:pt idx="66">
                  <c:v>174</c:v>
                </c:pt>
                <c:pt idx="67">
                  <c:v>166</c:v>
                </c:pt>
                <c:pt idx="68">
                  <c:v>207</c:v>
                </c:pt>
                <c:pt idx="69">
                  <c:v>170</c:v>
                </c:pt>
                <c:pt idx="70">
                  <c:v>173</c:v>
                </c:pt>
                <c:pt idx="71">
                  <c:v>181</c:v>
                </c:pt>
                <c:pt idx="72">
                  <c:v>187</c:v>
                </c:pt>
                <c:pt idx="73">
                  <c:v>175</c:v>
                </c:pt>
                <c:pt idx="74">
                  <c:v>177</c:v>
                </c:pt>
                <c:pt idx="75">
                  <c:v>165</c:v>
                </c:pt>
                <c:pt idx="76">
                  <c:v>187</c:v>
                </c:pt>
                <c:pt idx="77">
                  <c:v>168</c:v>
                </c:pt>
                <c:pt idx="78">
                  <c:v>165</c:v>
                </c:pt>
                <c:pt idx="79">
                  <c:v>176</c:v>
                </c:pt>
                <c:pt idx="80">
                  <c:v>162</c:v>
                </c:pt>
                <c:pt idx="81">
                  <c:v>169</c:v>
                </c:pt>
                <c:pt idx="82">
                  <c:v>181</c:v>
                </c:pt>
                <c:pt idx="83">
                  <c:v>157</c:v>
                </c:pt>
                <c:pt idx="84">
                  <c:v>203</c:v>
                </c:pt>
                <c:pt idx="85">
                  <c:v>170</c:v>
                </c:pt>
                <c:pt idx="86">
                  <c:v>181</c:v>
                </c:pt>
                <c:pt idx="87">
                  <c:v>171</c:v>
                </c:pt>
                <c:pt idx="88">
                  <c:v>181</c:v>
                </c:pt>
                <c:pt idx="89">
                  <c:v>183</c:v>
                </c:pt>
                <c:pt idx="90">
                  <c:v>178</c:v>
                </c:pt>
                <c:pt idx="91">
                  <c:v>171</c:v>
                </c:pt>
                <c:pt idx="92">
                  <c:v>174</c:v>
                </c:pt>
                <c:pt idx="93">
                  <c:v>162</c:v>
                </c:pt>
                <c:pt idx="94">
                  <c:v>183</c:v>
                </c:pt>
                <c:pt idx="95">
                  <c:v>168</c:v>
                </c:pt>
                <c:pt idx="96">
                  <c:v>165</c:v>
                </c:pt>
                <c:pt idx="97">
                  <c:v>190</c:v>
                </c:pt>
                <c:pt idx="98">
                  <c:v>155</c:v>
                </c:pt>
                <c:pt idx="99">
                  <c:v>165</c:v>
                </c:pt>
                <c:pt idx="100">
                  <c:v>191</c:v>
                </c:pt>
                <c:pt idx="101">
                  <c:v>180</c:v>
                </c:pt>
                <c:pt idx="102">
                  <c:v>179</c:v>
                </c:pt>
                <c:pt idx="103">
                  <c:v>187</c:v>
                </c:pt>
                <c:pt idx="104">
                  <c:v>167</c:v>
                </c:pt>
                <c:pt idx="105">
                  <c:v>179</c:v>
                </c:pt>
                <c:pt idx="106">
                  <c:v>188</c:v>
                </c:pt>
                <c:pt idx="107">
                  <c:v>183</c:v>
                </c:pt>
                <c:pt idx="108">
                  <c:v>191</c:v>
                </c:pt>
                <c:pt idx="109">
                  <c:v>183</c:v>
                </c:pt>
                <c:pt idx="110">
                  <c:v>195</c:v>
                </c:pt>
                <c:pt idx="111">
                  <c:v>196</c:v>
                </c:pt>
                <c:pt idx="112">
                  <c:v>176</c:v>
                </c:pt>
                <c:pt idx="113">
                  <c:v>156</c:v>
                </c:pt>
                <c:pt idx="114">
                  <c:v>210</c:v>
                </c:pt>
                <c:pt idx="115">
                  <c:v>195</c:v>
                </c:pt>
                <c:pt idx="116">
                  <c:v>195</c:v>
                </c:pt>
                <c:pt idx="117">
                  <c:v>220</c:v>
                </c:pt>
                <c:pt idx="118">
                  <c:v>182</c:v>
                </c:pt>
                <c:pt idx="119">
                  <c:v>173</c:v>
                </c:pt>
                <c:pt idx="120">
                  <c:v>233</c:v>
                </c:pt>
                <c:pt idx="121">
                  <c:v>245</c:v>
                </c:pt>
                <c:pt idx="122">
                  <c:v>248</c:v>
                </c:pt>
                <c:pt idx="123">
                  <c:v>235</c:v>
                </c:pt>
                <c:pt idx="124">
                  <c:v>258</c:v>
                </c:pt>
                <c:pt idx="125">
                  <c:v>252</c:v>
                </c:pt>
                <c:pt idx="126">
                  <c:v>217</c:v>
                </c:pt>
                <c:pt idx="127">
                  <c:v>237</c:v>
                </c:pt>
                <c:pt idx="128">
                  <c:v>277</c:v>
                </c:pt>
                <c:pt idx="129">
                  <c:v>283</c:v>
                </c:pt>
                <c:pt idx="130">
                  <c:v>284</c:v>
                </c:pt>
                <c:pt idx="131">
                  <c:v>280</c:v>
                </c:pt>
                <c:pt idx="132">
                  <c:v>308</c:v>
                </c:pt>
                <c:pt idx="133">
                  <c:v>331</c:v>
                </c:pt>
                <c:pt idx="134">
                  <c:v>313</c:v>
                </c:pt>
                <c:pt idx="135">
                  <c:v>314</c:v>
                </c:pt>
                <c:pt idx="136">
                  <c:v>392</c:v>
                </c:pt>
                <c:pt idx="137">
                  <c:v>347</c:v>
                </c:pt>
                <c:pt idx="138">
                  <c:v>363</c:v>
                </c:pt>
                <c:pt idx="139">
                  <c:v>386</c:v>
                </c:pt>
                <c:pt idx="140">
                  <c:v>436</c:v>
                </c:pt>
                <c:pt idx="141">
                  <c:v>425</c:v>
                </c:pt>
                <c:pt idx="142">
                  <c:v>415</c:v>
                </c:pt>
                <c:pt idx="143">
                  <c:v>409</c:v>
                </c:pt>
                <c:pt idx="144">
                  <c:v>447</c:v>
                </c:pt>
                <c:pt idx="145">
                  <c:v>461</c:v>
                </c:pt>
                <c:pt idx="146">
                  <c:v>498</c:v>
                </c:pt>
                <c:pt idx="147">
                  <c:v>545</c:v>
                </c:pt>
                <c:pt idx="148">
                  <c:v>528</c:v>
                </c:pt>
                <c:pt idx="149">
                  <c:v>530</c:v>
                </c:pt>
                <c:pt idx="150">
                  <c:v>567</c:v>
                </c:pt>
                <c:pt idx="151">
                  <c:v>560</c:v>
                </c:pt>
                <c:pt idx="152">
                  <c:v>590</c:v>
                </c:pt>
                <c:pt idx="153">
                  <c:v>584</c:v>
                </c:pt>
                <c:pt idx="154">
                  <c:v>616</c:v>
                </c:pt>
                <c:pt idx="155">
                  <c:v>672</c:v>
                </c:pt>
                <c:pt idx="156">
                  <c:v>595</c:v>
                </c:pt>
                <c:pt idx="157">
                  <c:v>645</c:v>
                </c:pt>
                <c:pt idx="158">
                  <c:v>711</c:v>
                </c:pt>
                <c:pt idx="159">
                  <c:v>684</c:v>
                </c:pt>
                <c:pt idx="160">
                  <c:v>720</c:v>
                </c:pt>
                <c:pt idx="161">
                  <c:v>761</c:v>
                </c:pt>
                <c:pt idx="162">
                  <c:v>829</c:v>
                </c:pt>
                <c:pt idx="163">
                  <c:v>767</c:v>
                </c:pt>
                <c:pt idx="164">
                  <c:v>866</c:v>
                </c:pt>
                <c:pt idx="165">
                  <c:v>873</c:v>
                </c:pt>
                <c:pt idx="166">
                  <c:v>847</c:v>
                </c:pt>
                <c:pt idx="167">
                  <c:v>912</c:v>
                </c:pt>
                <c:pt idx="168">
                  <c:v>993</c:v>
                </c:pt>
                <c:pt idx="169">
                  <c:v>1034</c:v>
                </c:pt>
                <c:pt idx="170">
                  <c:v>994</c:v>
                </c:pt>
                <c:pt idx="171">
                  <c:v>998</c:v>
                </c:pt>
                <c:pt idx="172">
                  <c:v>1004</c:v>
                </c:pt>
                <c:pt idx="173">
                  <c:v>1062</c:v>
                </c:pt>
                <c:pt idx="174">
                  <c:v>1110</c:v>
                </c:pt>
                <c:pt idx="175">
                  <c:v>1141</c:v>
                </c:pt>
                <c:pt idx="176">
                  <c:v>1176</c:v>
                </c:pt>
                <c:pt idx="177">
                  <c:v>1206</c:v>
                </c:pt>
                <c:pt idx="178">
                  <c:v>1258</c:v>
                </c:pt>
                <c:pt idx="179">
                  <c:v>1217</c:v>
                </c:pt>
                <c:pt idx="180">
                  <c:v>1215</c:v>
                </c:pt>
                <c:pt idx="181">
                  <c:v>1251</c:v>
                </c:pt>
                <c:pt idx="182">
                  <c:v>1293</c:v>
                </c:pt>
                <c:pt idx="183">
                  <c:v>1247</c:v>
                </c:pt>
                <c:pt idx="184">
                  <c:v>1265</c:v>
                </c:pt>
                <c:pt idx="185">
                  <c:v>1243</c:v>
                </c:pt>
                <c:pt idx="186">
                  <c:v>1258</c:v>
                </c:pt>
                <c:pt idx="187">
                  <c:v>1214</c:v>
                </c:pt>
                <c:pt idx="188">
                  <c:v>1154</c:v>
                </c:pt>
                <c:pt idx="189">
                  <c:v>1167</c:v>
                </c:pt>
                <c:pt idx="190">
                  <c:v>1226</c:v>
                </c:pt>
                <c:pt idx="191">
                  <c:v>1176</c:v>
                </c:pt>
                <c:pt idx="192">
                  <c:v>1099</c:v>
                </c:pt>
                <c:pt idx="193">
                  <c:v>1093</c:v>
                </c:pt>
                <c:pt idx="194">
                  <c:v>1069</c:v>
                </c:pt>
                <c:pt idx="195">
                  <c:v>1055</c:v>
                </c:pt>
                <c:pt idx="196">
                  <c:v>1045</c:v>
                </c:pt>
                <c:pt idx="197">
                  <c:v>999</c:v>
                </c:pt>
                <c:pt idx="198">
                  <c:v>947</c:v>
                </c:pt>
                <c:pt idx="199">
                  <c:v>881</c:v>
                </c:pt>
                <c:pt idx="200">
                  <c:v>893</c:v>
                </c:pt>
                <c:pt idx="201">
                  <c:v>823</c:v>
                </c:pt>
                <c:pt idx="202">
                  <c:v>866</c:v>
                </c:pt>
                <c:pt idx="203">
                  <c:v>805</c:v>
                </c:pt>
                <c:pt idx="204">
                  <c:v>712</c:v>
                </c:pt>
                <c:pt idx="205">
                  <c:v>693</c:v>
                </c:pt>
                <c:pt idx="206">
                  <c:v>652</c:v>
                </c:pt>
                <c:pt idx="207">
                  <c:v>671</c:v>
                </c:pt>
                <c:pt idx="208">
                  <c:v>581</c:v>
                </c:pt>
                <c:pt idx="209">
                  <c:v>547</c:v>
                </c:pt>
                <c:pt idx="210">
                  <c:v>533</c:v>
                </c:pt>
                <c:pt idx="211">
                  <c:v>481</c:v>
                </c:pt>
                <c:pt idx="212">
                  <c:v>447</c:v>
                </c:pt>
                <c:pt idx="213">
                  <c:v>428</c:v>
                </c:pt>
                <c:pt idx="214">
                  <c:v>400</c:v>
                </c:pt>
                <c:pt idx="215">
                  <c:v>410</c:v>
                </c:pt>
                <c:pt idx="216">
                  <c:v>365</c:v>
                </c:pt>
                <c:pt idx="217">
                  <c:v>328</c:v>
                </c:pt>
                <c:pt idx="218">
                  <c:v>279</c:v>
                </c:pt>
                <c:pt idx="219">
                  <c:v>286</c:v>
                </c:pt>
                <c:pt idx="220">
                  <c:v>287</c:v>
                </c:pt>
                <c:pt idx="221">
                  <c:v>248</c:v>
                </c:pt>
                <c:pt idx="222">
                  <c:v>273</c:v>
                </c:pt>
                <c:pt idx="223">
                  <c:v>263</c:v>
                </c:pt>
                <c:pt idx="224">
                  <c:v>238</c:v>
                </c:pt>
                <c:pt idx="225">
                  <c:v>258</c:v>
                </c:pt>
                <c:pt idx="226">
                  <c:v>213</c:v>
                </c:pt>
                <c:pt idx="227">
                  <c:v>238</c:v>
                </c:pt>
                <c:pt idx="228">
                  <c:v>251</c:v>
                </c:pt>
                <c:pt idx="229">
                  <c:v>201</c:v>
                </c:pt>
                <c:pt idx="230">
                  <c:v>197</c:v>
                </c:pt>
                <c:pt idx="231">
                  <c:v>190</c:v>
                </c:pt>
                <c:pt idx="232">
                  <c:v>188</c:v>
                </c:pt>
                <c:pt idx="233">
                  <c:v>189</c:v>
                </c:pt>
                <c:pt idx="234">
                  <c:v>176</c:v>
                </c:pt>
                <c:pt idx="235">
                  <c:v>176</c:v>
                </c:pt>
                <c:pt idx="236">
                  <c:v>179</c:v>
                </c:pt>
                <c:pt idx="237">
                  <c:v>152</c:v>
                </c:pt>
                <c:pt idx="238">
                  <c:v>142</c:v>
                </c:pt>
                <c:pt idx="239">
                  <c:v>157</c:v>
                </c:pt>
                <c:pt idx="240">
                  <c:v>168</c:v>
                </c:pt>
                <c:pt idx="241">
                  <c:v>144</c:v>
                </c:pt>
                <c:pt idx="242">
                  <c:v>136</c:v>
                </c:pt>
                <c:pt idx="243">
                  <c:v>135</c:v>
                </c:pt>
                <c:pt idx="244">
                  <c:v>152</c:v>
                </c:pt>
                <c:pt idx="245">
                  <c:v>151</c:v>
                </c:pt>
                <c:pt idx="246">
                  <c:v>127</c:v>
                </c:pt>
                <c:pt idx="247">
                  <c:v>136</c:v>
                </c:pt>
                <c:pt idx="248">
                  <c:v>153</c:v>
                </c:pt>
                <c:pt idx="249">
                  <c:v>135</c:v>
                </c:pt>
                <c:pt idx="250">
                  <c:v>128</c:v>
                </c:pt>
                <c:pt idx="251">
                  <c:v>111</c:v>
                </c:pt>
                <c:pt idx="252">
                  <c:v>143</c:v>
                </c:pt>
                <c:pt idx="253">
                  <c:v>127</c:v>
                </c:pt>
                <c:pt idx="254">
                  <c:v>133</c:v>
                </c:pt>
                <c:pt idx="255">
                  <c:v>122</c:v>
                </c:pt>
                <c:pt idx="256">
                  <c:v>122</c:v>
                </c:pt>
                <c:pt idx="257">
                  <c:v>132</c:v>
                </c:pt>
                <c:pt idx="258">
                  <c:v>118</c:v>
                </c:pt>
                <c:pt idx="259">
                  <c:v>119</c:v>
                </c:pt>
                <c:pt idx="260">
                  <c:v>129</c:v>
                </c:pt>
                <c:pt idx="261">
                  <c:v>113</c:v>
                </c:pt>
                <c:pt idx="262">
                  <c:v>126</c:v>
                </c:pt>
                <c:pt idx="263">
                  <c:v>111</c:v>
                </c:pt>
                <c:pt idx="264">
                  <c:v>122</c:v>
                </c:pt>
                <c:pt idx="265">
                  <c:v>111</c:v>
                </c:pt>
                <c:pt idx="266">
                  <c:v>130</c:v>
                </c:pt>
                <c:pt idx="267">
                  <c:v>128</c:v>
                </c:pt>
                <c:pt idx="268">
                  <c:v>132</c:v>
                </c:pt>
                <c:pt idx="269">
                  <c:v>102</c:v>
                </c:pt>
                <c:pt idx="270">
                  <c:v>111</c:v>
                </c:pt>
                <c:pt idx="271">
                  <c:v>102</c:v>
                </c:pt>
                <c:pt idx="272">
                  <c:v>123</c:v>
                </c:pt>
                <c:pt idx="273">
                  <c:v>125</c:v>
                </c:pt>
                <c:pt idx="274">
                  <c:v>127</c:v>
                </c:pt>
                <c:pt idx="275">
                  <c:v>115</c:v>
                </c:pt>
                <c:pt idx="276">
                  <c:v>114</c:v>
                </c:pt>
                <c:pt idx="277">
                  <c:v>125</c:v>
                </c:pt>
                <c:pt idx="278">
                  <c:v>107</c:v>
                </c:pt>
                <c:pt idx="279">
                  <c:v>132</c:v>
                </c:pt>
                <c:pt idx="280">
                  <c:v>102</c:v>
                </c:pt>
                <c:pt idx="281">
                  <c:v>107</c:v>
                </c:pt>
                <c:pt idx="282">
                  <c:v>138</c:v>
                </c:pt>
                <c:pt idx="283">
                  <c:v>134</c:v>
                </c:pt>
                <c:pt idx="284">
                  <c:v>119</c:v>
                </c:pt>
                <c:pt idx="285">
                  <c:v>129</c:v>
                </c:pt>
                <c:pt idx="286">
                  <c:v>129</c:v>
                </c:pt>
                <c:pt idx="287">
                  <c:v>119</c:v>
                </c:pt>
                <c:pt idx="288">
                  <c:v>128</c:v>
                </c:pt>
                <c:pt idx="289">
                  <c:v>114</c:v>
                </c:pt>
                <c:pt idx="290">
                  <c:v>129</c:v>
                </c:pt>
                <c:pt idx="291">
                  <c:v>124</c:v>
                </c:pt>
                <c:pt idx="292">
                  <c:v>113</c:v>
                </c:pt>
                <c:pt idx="293">
                  <c:v>109</c:v>
                </c:pt>
                <c:pt idx="294">
                  <c:v>112</c:v>
                </c:pt>
                <c:pt idx="295">
                  <c:v>123</c:v>
                </c:pt>
                <c:pt idx="296">
                  <c:v>120</c:v>
                </c:pt>
                <c:pt idx="297">
                  <c:v>121</c:v>
                </c:pt>
                <c:pt idx="298">
                  <c:v>110</c:v>
                </c:pt>
                <c:pt idx="299">
                  <c:v>134</c:v>
                </c:pt>
                <c:pt idx="300">
                  <c:v>101</c:v>
                </c:pt>
                <c:pt idx="301">
                  <c:v>112</c:v>
                </c:pt>
                <c:pt idx="302">
                  <c:v>111</c:v>
                </c:pt>
                <c:pt idx="303">
                  <c:v>126</c:v>
                </c:pt>
                <c:pt idx="304">
                  <c:v>122</c:v>
                </c:pt>
                <c:pt idx="305">
                  <c:v>127</c:v>
                </c:pt>
                <c:pt idx="306">
                  <c:v>116</c:v>
                </c:pt>
                <c:pt idx="307">
                  <c:v>127</c:v>
                </c:pt>
                <c:pt idx="308">
                  <c:v>115</c:v>
                </c:pt>
                <c:pt idx="309">
                  <c:v>128</c:v>
                </c:pt>
                <c:pt idx="310">
                  <c:v>126</c:v>
                </c:pt>
                <c:pt idx="311">
                  <c:v>121</c:v>
                </c:pt>
                <c:pt idx="312">
                  <c:v>121</c:v>
                </c:pt>
                <c:pt idx="313">
                  <c:v>119</c:v>
                </c:pt>
                <c:pt idx="314">
                  <c:v>124</c:v>
                </c:pt>
                <c:pt idx="315">
                  <c:v>138</c:v>
                </c:pt>
                <c:pt idx="316">
                  <c:v>118</c:v>
                </c:pt>
                <c:pt idx="317">
                  <c:v>143</c:v>
                </c:pt>
                <c:pt idx="318">
                  <c:v>151</c:v>
                </c:pt>
                <c:pt idx="319">
                  <c:v>140</c:v>
                </c:pt>
                <c:pt idx="320">
                  <c:v>133</c:v>
                </c:pt>
                <c:pt idx="321">
                  <c:v>142</c:v>
                </c:pt>
                <c:pt idx="322">
                  <c:v>119</c:v>
                </c:pt>
                <c:pt idx="323">
                  <c:v>127</c:v>
                </c:pt>
                <c:pt idx="324">
                  <c:v>126</c:v>
                </c:pt>
                <c:pt idx="325">
                  <c:v>124</c:v>
                </c:pt>
                <c:pt idx="326">
                  <c:v>141</c:v>
                </c:pt>
                <c:pt idx="327">
                  <c:v>142</c:v>
                </c:pt>
                <c:pt idx="328">
                  <c:v>148</c:v>
                </c:pt>
                <c:pt idx="329">
                  <c:v>147</c:v>
                </c:pt>
                <c:pt idx="330">
                  <c:v>151</c:v>
                </c:pt>
                <c:pt idx="331">
                  <c:v>166</c:v>
                </c:pt>
                <c:pt idx="332">
                  <c:v>160</c:v>
                </c:pt>
                <c:pt idx="333">
                  <c:v>165</c:v>
                </c:pt>
                <c:pt idx="334">
                  <c:v>158</c:v>
                </c:pt>
                <c:pt idx="335">
                  <c:v>158</c:v>
                </c:pt>
                <c:pt idx="336">
                  <c:v>161</c:v>
                </c:pt>
                <c:pt idx="337">
                  <c:v>161</c:v>
                </c:pt>
                <c:pt idx="338">
                  <c:v>175</c:v>
                </c:pt>
                <c:pt idx="339">
                  <c:v>165</c:v>
                </c:pt>
                <c:pt idx="340">
                  <c:v>173</c:v>
                </c:pt>
                <c:pt idx="341">
                  <c:v>199</c:v>
                </c:pt>
                <c:pt idx="342">
                  <c:v>178</c:v>
                </c:pt>
                <c:pt idx="343">
                  <c:v>203</c:v>
                </c:pt>
                <c:pt idx="344">
                  <c:v>201</c:v>
                </c:pt>
                <c:pt idx="345">
                  <c:v>180</c:v>
                </c:pt>
                <c:pt idx="346">
                  <c:v>176</c:v>
                </c:pt>
                <c:pt idx="347">
                  <c:v>201</c:v>
                </c:pt>
                <c:pt idx="348">
                  <c:v>185</c:v>
                </c:pt>
                <c:pt idx="349">
                  <c:v>193</c:v>
                </c:pt>
                <c:pt idx="350">
                  <c:v>191</c:v>
                </c:pt>
                <c:pt idx="351">
                  <c:v>197</c:v>
                </c:pt>
                <c:pt idx="352">
                  <c:v>209</c:v>
                </c:pt>
                <c:pt idx="353">
                  <c:v>183</c:v>
                </c:pt>
                <c:pt idx="354">
                  <c:v>188</c:v>
                </c:pt>
                <c:pt idx="355">
                  <c:v>187</c:v>
                </c:pt>
                <c:pt idx="356">
                  <c:v>202</c:v>
                </c:pt>
                <c:pt idx="357">
                  <c:v>212</c:v>
                </c:pt>
                <c:pt idx="358">
                  <c:v>186</c:v>
                </c:pt>
                <c:pt idx="359">
                  <c:v>194</c:v>
                </c:pt>
                <c:pt idx="360">
                  <c:v>176</c:v>
                </c:pt>
                <c:pt idx="361">
                  <c:v>184</c:v>
                </c:pt>
                <c:pt idx="362">
                  <c:v>197</c:v>
                </c:pt>
                <c:pt idx="363">
                  <c:v>198</c:v>
                </c:pt>
                <c:pt idx="364">
                  <c:v>170</c:v>
                </c:pt>
                <c:pt idx="365">
                  <c:v>183</c:v>
                </c:pt>
                <c:pt idx="366">
                  <c:v>175</c:v>
                </c:pt>
                <c:pt idx="367">
                  <c:v>182</c:v>
                </c:pt>
                <c:pt idx="368">
                  <c:v>177</c:v>
                </c:pt>
                <c:pt idx="369">
                  <c:v>172</c:v>
                </c:pt>
                <c:pt idx="370">
                  <c:v>179</c:v>
                </c:pt>
                <c:pt idx="371">
                  <c:v>194</c:v>
                </c:pt>
                <c:pt idx="372">
                  <c:v>183</c:v>
                </c:pt>
                <c:pt idx="373">
                  <c:v>192</c:v>
                </c:pt>
                <c:pt idx="374">
                  <c:v>158</c:v>
                </c:pt>
                <c:pt idx="375">
                  <c:v>160</c:v>
                </c:pt>
                <c:pt idx="376">
                  <c:v>197</c:v>
                </c:pt>
                <c:pt idx="377">
                  <c:v>166</c:v>
                </c:pt>
                <c:pt idx="378">
                  <c:v>164</c:v>
                </c:pt>
                <c:pt idx="379">
                  <c:v>191</c:v>
                </c:pt>
                <c:pt idx="380">
                  <c:v>177</c:v>
                </c:pt>
                <c:pt idx="381">
                  <c:v>165</c:v>
                </c:pt>
                <c:pt idx="382">
                  <c:v>187</c:v>
                </c:pt>
                <c:pt idx="383">
                  <c:v>173</c:v>
                </c:pt>
                <c:pt idx="384">
                  <c:v>170</c:v>
                </c:pt>
                <c:pt idx="385">
                  <c:v>148</c:v>
                </c:pt>
                <c:pt idx="386">
                  <c:v>148</c:v>
                </c:pt>
                <c:pt idx="387">
                  <c:v>155</c:v>
                </c:pt>
                <c:pt idx="388">
                  <c:v>178</c:v>
                </c:pt>
                <c:pt idx="389">
                  <c:v>158</c:v>
                </c:pt>
                <c:pt idx="390">
                  <c:v>138</c:v>
                </c:pt>
                <c:pt idx="391">
                  <c:v>140</c:v>
                </c:pt>
                <c:pt idx="392">
                  <c:v>146</c:v>
                </c:pt>
                <c:pt idx="393">
                  <c:v>134</c:v>
                </c:pt>
                <c:pt idx="394">
                  <c:v>165</c:v>
                </c:pt>
                <c:pt idx="395">
                  <c:v>188</c:v>
                </c:pt>
                <c:pt idx="396">
                  <c:v>138</c:v>
                </c:pt>
                <c:pt idx="397">
                  <c:v>122</c:v>
                </c:pt>
                <c:pt idx="398">
                  <c:v>169</c:v>
                </c:pt>
                <c:pt idx="399">
                  <c:v>139</c:v>
                </c:pt>
                <c:pt idx="400">
                  <c:v>130</c:v>
                </c:pt>
                <c:pt idx="401">
                  <c:v>153</c:v>
                </c:pt>
                <c:pt idx="402">
                  <c:v>134</c:v>
                </c:pt>
                <c:pt idx="403">
                  <c:v>144</c:v>
                </c:pt>
                <c:pt idx="404">
                  <c:v>110</c:v>
                </c:pt>
                <c:pt idx="405">
                  <c:v>138</c:v>
                </c:pt>
                <c:pt idx="406">
                  <c:v>126</c:v>
                </c:pt>
                <c:pt idx="407">
                  <c:v>124</c:v>
                </c:pt>
                <c:pt idx="408">
                  <c:v>113</c:v>
                </c:pt>
                <c:pt idx="409">
                  <c:v>139</c:v>
                </c:pt>
                <c:pt idx="410">
                  <c:v>127</c:v>
                </c:pt>
                <c:pt idx="411">
                  <c:v>108</c:v>
                </c:pt>
                <c:pt idx="412">
                  <c:v>116</c:v>
                </c:pt>
                <c:pt idx="413">
                  <c:v>115</c:v>
                </c:pt>
                <c:pt idx="414">
                  <c:v>108</c:v>
                </c:pt>
                <c:pt idx="415">
                  <c:v>114</c:v>
                </c:pt>
                <c:pt idx="416">
                  <c:v>87</c:v>
                </c:pt>
                <c:pt idx="417">
                  <c:v>108</c:v>
                </c:pt>
                <c:pt idx="418">
                  <c:v>106</c:v>
                </c:pt>
                <c:pt idx="419">
                  <c:v>99</c:v>
                </c:pt>
                <c:pt idx="420">
                  <c:v>94</c:v>
                </c:pt>
                <c:pt idx="421">
                  <c:v>109</c:v>
                </c:pt>
                <c:pt idx="422">
                  <c:v>100</c:v>
                </c:pt>
                <c:pt idx="423">
                  <c:v>89</c:v>
                </c:pt>
                <c:pt idx="424">
                  <c:v>101</c:v>
                </c:pt>
                <c:pt idx="425">
                  <c:v>96</c:v>
                </c:pt>
                <c:pt idx="426">
                  <c:v>88</c:v>
                </c:pt>
                <c:pt idx="427">
                  <c:v>92</c:v>
                </c:pt>
                <c:pt idx="428">
                  <c:v>102</c:v>
                </c:pt>
                <c:pt idx="429">
                  <c:v>89</c:v>
                </c:pt>
                <c:pt idx="430">
                  <c:v>102</c:v>
                </c:pt>
                <c:pt idx="431">
                  <c:v>96</c:v>
                </c:pt>
                <c:pt idx="432">
                  <c:v>96</c:v>
                </c:pt>
                <c:pt idx="433">
                  <c:v>97</c:v>
                </c:pt>
                <c:pt idx="434">
                  <c:v>97</c:v>
                </c:pt>
                <c:pt idx="435">
                  <c:v>102</c:v>
                </c:pt>
                <c:pt idx="436">
                  <c:v>104</c:v>
                </c:pt>
                <c:pt idx="437">
                  <c:v>103</c:v>
                </c:pt>
                <c:pt idx="438">
                  <c:v>99</c:v>
                </c:pt>
                <c:pt idx="439">
                  <c:v>93</c:v>
                </c:pt>
                <c:pt idx="440">
                  <c:v>77</c:v>
                </c:pt>
                <c:pt idx="441">
                  <c:v>98</c:v>
                </c:pt>
                <c:pt idx="442">
                  <c:v>89</c:v>
                </c:pt>
                <c:pt idx="443">
                  <c:v>110</c:v>
                </c:pt>
                <c:pt idx="444">
                  <c:v>91</c:v>
                </c:pt>
                <c:pt idx="445">
                  <c:v>117</c:v>
                </c:pt>
                <c:pt idx="446">
                  <c:v>107</c:v>
                </c:pt>
                <c:pt idx="447">
                  <c:v>99</c:v>
                </c:pt>
                <c:pt idx="448">
                  <c:v>96</c:v>
                </c:pt>
                <c:pt idx="449">
                  <c:v>110</c:v>
                </c:pt>
                <c:pt idx="450">
                  <c:v>121</c:v>
                </c:pt>
                <c:pt idx="451">
                  <c:v>98</c:v>
                </c:pt>
                <c:pt idx="452">
                  <c:v>110</c:v>
                </c:pt>
                <c:pt idx="453">
                  <c:v>86</c:v>
                </c:pt>
                <c:pt idx="454">
                  <c:v>101</c:v>
                </c:pt>
                <c:pt idx="455">
                  <c:v>99</c:v>
                </c:pt>
                <c:pt idx="456">
                  <c:v>117</c:v>
                </c:pt>
                <c:pt idx="457">
                  <c:v>94</c:v>
                </c:pt>
                <c:pt idx="458">
                  <c:v>117</c:v>
                </c:pt>
                <c:pt idx="459">
                  <c:v>119</c:v>
                </c:pt>
                <c:pt idx="460">
                  <c:v>89</c:v>
                </c:pt>
                <c:pt idx="461">
                  <c:v>82</c:v>
                </c:pt>
                <c:pt idx="462">
                  <c:v>99</c:v>
                </c:pt>
                <c:pt idx="463">
                  <c:v>85</c:v>
                </c:pt>
                <c:pt idx="464">
                  <c:v>91</c:v>
                </c:pt>
                <c:pt idx="465">
                  <c:v>87</c:v>
                </c:pt>
                <c:pt idx="466">
                  <c:v>114</c:v>
                </c:pt>
                <c:pt idx="467">
                  <c:v>86</c:v>
                </c:pt>
                <c:pt idx="468">
                  <c:v>118</c:v>
                </c:pt>
                <c:pt idx="469">
                  <c:v>101</c:v>
                </c:pt>
                <c:pt idx="470">
                  <c:v>115</c:v>
                </c:pt>
                <c:pt idx="471">
                  <c:v>121</c:v>
                </c:pt>
                <c:pt idx="472">
                  <c:v>106</c:v>
                </c:pt>
                <c:pt idx="473">
                  <c:v>98</c:v>
                </c:pt>
                <c:pt idx="474">
                  <c:v>87</c:v>
                </c:pt>
                <c:pt idx="475">
                  <c:v>88</c:v>
                </c:pt>
                <c:pt idx="476">
                  <c:v>86</c:v>
                </c:pt>
                <c:pt idx="477">
                  <c:v>99</c:v>
                </c:pt>
                <c:pt idx="478">
                  <c:v>104</c:v>
                </c:pt>
                <c:pt idx="479">
                  <c:v>111</c:v>
                </c:pt>
                <c:pt idx="480">
                  <c:v>103</c:v>
                </c:pt>
                <c:pt idx="481">
                  <c:v>100</c:v>
                </c:pt>
                <c:pt idx="482">
                  <c:v>93</c:v>
                </c:pt>
                <c:pt idx="483">
                  <c:v>99</c:v>
                </c:pt>
                <c:pt idx="484">
                  <c:v>94</c:v>
                </c:pt>
                <c:pt idx="485">
                  <c:v>91</c:v>
                </c:pt>
                <c:pt idx="486">
                  <c:v>87</c:v>
                </c:pt>
                <c:pt idx="487">
                  <c:v>99</c:v>
                </c:pt>
                <c:pt idx="488">
                  <c:v>99</c:v>
                </c:pt>
                <c:pt idx="489">
                  <c:v>109</c:v>
                </c:pt>
                <c:pt idx="490">
                  <c:v>94</c:v>
                </c:pt>
                <c:pt idx="491">
                  <c:v>84</c:v>
                </c:pt>
                <c:pt idx="492">
                  <c:v>96</c:v>
                </c:pt>
                <c:pt idx="493">
                  <c:v>97</c:v>
                </c:pt>
                <c:pt idx="494">
                  <c:v>105</c:v>
                </c:pt>
                <c:pt idx="495">
                  <c:v>92</c:v>
                </c:pt>
                <c:pt idx="496">
                  <c:v>103</c:v>
                </c:pt>
                <c:pt idx="497">
                  <c:v>108</c:v>
                </c:pt>
                <c:pt idx="498">
                  <c:v>107</c:v>
                </c:pt>
                <c:pt idx="499">
                  <c:v>109</c:v>
                </c:pt>
                <c:pt idx="500">
                  <c:v>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topLeftCell="D1" zoomScale="70" zoomScaleNormal="70" workbookViewId="0">
      <selection activeCell="J10" sqref="J10"/>
    </sheetView>
  </sheetViews>
  <sheetFormatPr baseColWidth="10" defaultColWidth="9.140625"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>
        <v>945</v>
      </c>
      <c r="C5" t="s">
        <v>10</v>
      </c>
      <c r="E5" t="s">
        <v>22</v>
      </c>
      <c r="F5" s="2">
        <v>665.53085011524558</v>
      </c>
      <c r="G5" s="2">
        <v>407.79344787780997</v>
      </c>
      <c r="H5" s="2">
        <v>41.655337315746813</v>
      </c>
      <c r="I5" s="2">
        <v>259.25961570261228</v>
      </c>
      <c r="J5" s="2">
        <v>0</v>
      </c>
      <c r="L5">
        <v>285</v>
      </c>
      <c r="M5" s="3">
        <f>F6-L5</f>
        <v>14.255536805161512</v>
      </c>
      <c r="N5" s="2">
        <v>0</v>
      </c>
    </row>
    <row r="6" spans="1:17" x14ac:dyDescent="0.25">
      <c r="B6" s="7">
        <v>970</v>
      </c>
      <c r="C6" t="s">
        <v>11</v>
      </c>
      <c r="E6" t="s">
        <v>23</v>
      </c>
      <c r="F6" s="2">
        <v>299.25553680516151</v>
      </c>
      <c r="G6" s="2">
        <v>299.56367091307976</v>
      </c>
      <c r="H6" s="2">
        <v>298.08976083076624</v>
      </c>
      <c r="I6" s="2">
        <v>301.08988988869379</v>
      </c>
      <c r="J6" s="2">
        <v>0</v>
      </c>
    </row>
    <row r="7" spans="1:17" x14ac:dyDescent="0.25">
      <c r="B7" s="7">
        <v>0.05</v>
      </c>
      <c r="C7" t="s">
        <v>12</v>
      </c>
      <c r="E7" t="s">
        <v>24</v>
      </c>
      <c r="F7" s="2">
        <v>0.82573113691240885</v>
      </c>
      <c r="G7">
        <f>F7</f>
        <v>0.82573113691240885</v>
      </c>
      <c r="H7">
        <f>F7</f>
        <v>0.82573113691240885</v>
      </c>
      <c r="I7">
        <f>F7</f>
        <v>0.82573113691240885</v>
      </c>
      <c r="J7">
        <f>F7</f>
        <v>0.82573113691240885</v>
      </c>
    </row>
    <row r="8" spans="1:17" x14ac:dyDescent="0.25">
      <c r="B8" s="7">
        <v>501</v>
      </c>
      <c r="C8" t="s">
        <v>13</v>
      </c>
      <c r="E8" t="s">
        <v>0</v>
      </c>
      <c r="F8">
        <f>2*SQRT(2*LN(2))*F7</f>
        <v>1.9444482330075357</v>
      </c>
      <c r="G8">
        <f t="shared" ref="G8:H8" si="0">2*SQRT(2*LN(2))*G7</f>
        <v>1.9444482330075357</v>
      </c>
      <c r="H8">
        <f t="shared" si="0"/>
        <v>1.9444482330075357</v>
      </c>
      <c r="I8">
        <f t="shared" ref="I8:J8" si="1">2*SQRT(2*LN(2))*I7</f>
        <v>1.9444482330075357</v>
      </c>
      <c r="J8">
        <f t="shared" si="1"/>
        <v>1.9444482330075357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1377.5164291008803</v>
      </c>
      <c r="G9">
        <f t="shared" si="2"/>
        <v>844.05129233919592</v>
      </c>
      <c r="H9">
        <f t="shared" si="2"/>
        <v>86.218259457460036</v>
      </c>
      <c r="I9">
        <f t="shared" ref="I9:J9" si="3">I5*I7*SQRT(2*PI())</f>
        <v>536.61581573699607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2844.4017966345323</v>
      </c>
      <c r="M10" s="4">
        <f>SUM(M12:M1113)</f>
        <v>384080.80617639684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945</v>
      </c>
      <c r="B12">
        <v>163</v>
      </c>
      <c r="C12">
        <f>$P$12*A12+$Q$12</f>
        <v>183.60924439113887</v>
      </c>
      <c r="D12">
        <f>$E$2-A12-$N$5</f>
        <v>308.59999999999991</v>
      </c>
      <c r="E12">
        <f>B12-C12</f>
        <v>-20.609244391138873</v>
      </c>
      <c r="F12">
        <f t="shared" ref="F12:J27" si="4">F$5*EXP(-(($D12-F$6)^2)/(2*F$7^2))</f>
        <v>1.033110214227169E-25</v>
      </c>
      <c r="G12">
        <f>G$5*EXP(-(($D12-G$6)^2)/(2*G$7^2))</f>
        <v>4.0289142031907398E-24</v>
      </c>
      <c r="H12">
        <f>H$5*EXP(-(($D12-H$6)^2)/(2*H$7^2))</f>
        <v>2.7488803040183714E-34</v>
      </c>
      <c r="I12">
        <f>I$5*EXP(-(($D12-I$6)^2)/(2*I$7^2))</f>
        <v>2.8256489371453874E-16</v>
      </c>
      <c r="J12">
        <f t="shared" si="4"/>
        <v>0</v>
      </c>
      <c r="K12">
        <f>F12+G12+H12+I12+J12</f>
        <v>2.8256489784676398E-16</v>
      </c>
      <c r="L12">
        <f>E12-K12</f>
        <v>-20.609244391138873</v>
      </c>
      <c r="M12">
        <f>(L12)^2</f>
        <v>424.74095437368908</v>
      </c>
      <c r="N12">
        <v>945</v>
      </c>
      <c r="O12">
        <v>163</v>
      </c>
      <c r="P12" s="2">
        <f t="array" ref="P12:Q14">LINEST(O12:O61,N12:N61,1,1)</f>
        <v>-3.5031395512942849</v>
      </c>
      <c r="Q12" s="2">
        <v>3494.0761203642382</v>
      </c>
    </row>
    <row r="13" spans="1:17" x14ac:dyDescent="0.25">
      <c r="A13">
        <v>945.05</v>
      </c>
      <c r="B13">
        <v>192</v>
      </c>
      <c r="C13">
        <f t="shared" ref="C13:C76" si="5">$P$12*A13+$Q$12</f>
        <v>183.43408741357462</v>
      </c>
      <c r="D13">
        <f t="shared" ref="D13:D76" si="6">$E$2-A13-$N$5</f>
        <v>308.54999999999995</v>
      </c>
      <c r="E13">
        <f t="shared" ref="E13:E76" si="7">B13-C13</f>
        <v>8.5659125864253838</v>
      </c>
      <c r="F13">
        <f t="shared" ref="F13:I76" si="8">F$5*EXP(-(($D13-F$6)^2)/(2*F$7^2))</f>
        <v>2.0462061457971389E-25</v>
      </c>
      <c r="G13">
        <f t="shared" si="8"/>
        <v>7.8014873786115593E-24</v>
      </c>
      <c r="H13">
        <f t="shared" si="8"/>
        <v>5.9304240726900665E-34</v>
      </c>
      <c r="I13">
        <f t="shared" si="8"/>
        <v>4.8921656226956635E-16</v>
      </c>
      <c r="J13">
        <f t="shared" si="4"/>
        <v>0</v>
      </c>
      <c r="K13">
        <f t="shared" ref="K13:K76" si="9">F13+G13+H13+I13+J13</f>
        <v>4.8921657027567436E-16</v>
      </c>
      <c r="L13">
        <f t="shared" ref="L13:L75" si="10">E13-K13</f>
        <v>8.5659125864253838</v>
      </c>
      <c r="M13">
        <f t="shared" ref="M13:M76" si="11">(L13)^2</f>
        <v>73.37485843828081</v>
      </c>
      <c r="N13">
        <v>945.05</v>
      </c>
      <c r="O13">
        <v>192</v>
      </c>
      <c r="P13" s="2">
        <v>0.14040216080587922</v>
      </c>
      <c r="Q13" s="2">
        <v>134.4454605294159</v>
      </c>
    </row>
    <row r="14" spans="1:17" x14ac:dyDescent="0.25">
      <c r="A14">
        <v>945.09999999999991</v>
      </c>
      <c r="B14">
        <v>201</v>
      </c>
      <c r="C14">
        <f t="shared" si="5"/>
        <v>183.2589304360099</v>
      </c>
      <c r="D14">
        <f t="shared" si="6"/>
        <v>308.5</v>
      </c>
      <c r="E14">
        <f t="shared" si="7"/>
        <v>17.741069563990095</v>
      </c>
      <c r="F14">
        <f t="shared" si="8"/>
        <v>4.0379388063058452E-25</v>
      </c>
      <c r="G14">
        <f t="shared" si="8"/>
        <v>1.5051314147570847E-23</v>
      </c>
      <c r="H14">
        <f t="shared" si="8"/>
        <v>1.2747449185146624E-33</v>
      </c>
      <c r="I14">
        <f t="shared" si="8"/>
        <v>8.4390142168305269E-16</v>
      </c>
      <c r="J14">
        <f t="shared" si="4"/>
        <v>0</v>
      </c>
      <c r="K14">
        <f t="shared" si="9"/>
        <v>8.4390143713816075E-16</v>
      </c>
      <c r="L14">
        <f t="shared" si="10"/>
        <v>17.741069563990095</v>
      </c>
      <c r="M14">
        <f t="shared" si="11"/>
        <v>314.7455492743357</v>
      </c>
      <c r="N14">
        <v>945.09999999999991</v>
      </c>
      <c r="O14">
        <v>201</v>
      </c>
      <c r="P14" s="2">
        <v>0.92841590846174638</v>
      </c>
      <c r="Q14" s="2">
        <v>11.819660655894278</v>
      </c>
    </row>
    <row r="15" spans="1:17" x14ac:dyDescent="0.25">
      <c r="A15">
        <v>945.14999999999986</v>
      </c>
      <c r="B15">
        <v>170</v>
      </c>
      <c r="C15">
        <f t="shared" si="5"/>
        <v>183.08377345844519</v>
      </c>
      <c r="D15">
        <f t="shared" si="6"/>
        <v>308.45000000000005</v>
      </c>
      <c r="E15">
        <f t="shared" si="7"/>
        <v>-13.083773458445194</v>
      </c>
      <c r="F15">
        <f t="shared" si="8"/>
        <v>7.9392175084151194E-25</v>
      </c>
      <c r="G15">
        <f t="shared" si="8"/>
        <v>2.8932039504035111E-23</v>
      </c>
      <c r="H15">
        <f t="shared" si="8"/>
        <v>2.7300364642379405E-33</v>
      </c>
      <c r="I15">
        <f t="shared" si="8"/>
        <v>1.4504070580948583E-15</v>
      </c>
      <c r="J15">
        <f t="shared" si="4"/>
        <v>0</v>
      </c>
      <c r="K15">
        <f t="shared" si="9"/>
        <v>1.4504070878208196E-15</v>
      </c>
      <c r="L15">
        <f t="shared" si="10"/>
        <v>-13.083773458445195</v>
      </c>
      <c r="M15">
        <f t="shared" si="11"/>
        <v>171.18512791191495</v>
      </c>
      <c r="N15">
        <v>945.14999999999986</v>
      </c>
      <c r="O15">
        <v>170</v>
      </c>
    </row>
    <row r="16" spans="1:17" x14ac:dyDescent="0.25">
      <c r="A16">
        <v>945.19999999999982</v>
      </c>
      <c r="B16">
        <v>177</v>
      </c>
      <c r="C16">
        <f t="shared" si="5"/>
        <v>182.90861648088094</v>
      </c>
      <c r="D16">
        <f t="shared" si="6"/>
        <v>308.40000000000009</v>
      </c>
      <c r="E16">
        <f t="shared" si="7"/>
        <v>-5.9086164808809372</v>
      </c>
      <c r="F16">
        <f t="shared" si="8"/>
        <v>1.5552610175624947E-24</v>
      </c>
      <c r="G16">
        <f t="shared" si="8"/>
        <v>5.5410401553051003E-23</v>
      </c>
      <c r="H16">
        <f t="shared" si="8"/>
        <v>5.8253392868170631E-33</v>
      </c>
      <c r="I16">
        <f t="shared" si="8"/>
        <v>2.4836803962429475E-15</v>
      </c>
      <c r="J16">
        <f t="shared" si="4"/>
        <v>0</v>
      </c>
      <c r="K16">
        <f t="shared" si="9"/>
        <v>2.4836804532086102E-15</v>
      </c>
      <c r="L16">
        <f t="shared" si="10"/>
        <v>-5.9086164808809398</v>
      </c>
      <c r="M16">
        <f t="shared" si="11"/>
        <v>34.911748718137865</v>
      </c>
      <c r="N16">
        <v>945.19999999999982</v>
      </c>
      <c r="O16">
        <v>177</v>
      </c>
    </row>
    <row r="17" spans="1:15" x14ac:dyDescent="0.25">
      <c r="A17">
        <v>945.24999999999977</v>
      </c>
      <c r="B17">
        <v>180</v>
      </c>
      <c r="C17">
        <f t="shared" si="5"/>
        <v>182.73345950331623</v>
      </c>
      <c r="D17">
        <f t="shared" si="6"/>
        <v>308.35000000000014</v>
      </c>
      <c r="E17">
        <f t="shared" si="7"/>
        <v>-2.7334595033162259</v>
      </c>
      <c r="F17">
        <f t="shared" si="8"/>
        <v>3.0355437167915095E-24</v>
      </c>
      <c r="G17">
        <f t="shared" si="8"/>
        <v>1.0573314843368669E-22</v>
      </c>
      <c r="H17">
        <f t="shared" si="8"/>
        <v>1.238458965567653E-32</v>
      </c>
      <c r="I17">
        <f t="shared" si="8"/>
        <v>4.2374943614519444E-15</v>
      </c>
      <c r="J17">
        <f t="shared" si="4"/>
        <v>0</v>
      </c>
      <c r="K17">
        <f t="shared" si="9"/>
        <v>4.2374944702206366E-15</v>
      </c>
      <c r="L17">
        <f t="shared" si="10"/>
        <v>-2.7334595033162303</v>
      </c>
      <c r="M17">
        <f t="shared" si="11"/>
        <v>7.4718008562698124</v>
      </c>
      <c r="N17">
        <v>945.24999999999977</v>
      </c>
      <c r="O17">
        <v>180</v>
      </c>
    </row>
    <row r="18" spans="1:15" x14ac:dyDescent="0.25">
      <c r="A18">
        <v>945.29999999999973</v>
      </c>
      <c r="B18">
        <v>171</v>
      </c>
      <c r="C18">
        <f t="shared" si="5"/>
        <v>182.55830252575151</v>
      </c>
      <c r="D18">
        <f t="shared" si="6"/>
        <v>308.30000000000018</v>
      </c>
      <c r="E18">
        <f t="shared" si="7"/>
        <v>-11.558302525751515</v>
      </c>
      <c r="F18">
        <f t="shared" si="8"/>
        <v>5.9030616102756116E-24</v>
      </c>
      <c r="G18">
        <f t="shared" si="8"/>
        <v>2.0101971384438092E-22</v>
      </c>
      <c r="H18">
        <f t="shared" si="8"/>
        <v>2.6233101327926489E-32</v>
      </c>
      <c r="I18">
        <f t="shared" si="8"/>
        <v>7.2032780020478262E-15</v>
      </c>
      <c r="J18">
        <f t="shared" si="4"/>
        <v>0</v>
      </c>
      <c r="K18">
        <f t="shared" si="9"/>
        <v>7.2032782089706013E-15</v>
      </c>
      <c r="L18">
        <f t="shared" si="10"/>
        <v>-11.558302525751522</v>
      </c>
      <c r="M18">
        <f t="shared" si="11"/>
        <v>133.594357276794</v>
      </c>
      <c r="N18">
        <v>945.29999999999973</v>
      </c>
      <c r="O18">
        <v>171</v>
      </c>
    </row>
    <row r="19" spans="1:15" x14ac:dyDescent="0.25">
      <c r="A19">
        <v>945.34999999999968</v>
      </c>
      <c r="B19">
        <v>173</v>
      </c>
      <c r="C19">
        <f t="shared" si="5"/>
        <v>182.38314554818726</v>
      </c>
      <c r="D19">
        <f t="shared" si="6"/>
        <v>308.25000000000023</v>
      </c>
      <c r="E19">
        <f t="shared" si="7"/>
        <v>-9.3831455481872581</v>
      </c>
      <c r="F19">
        <f t="shared" si="8"/>
        <v>1.1437359157965156E-23</v>
      </c>
      <c r="G19">
        <f t="shared" si="8"/>
        <v>3.8077967193203737E-22</v>
      </c>
      <c r="H19">
        <f t="shared" si="8"/>
        <v>5.5363720949406941E-32</v>
      </c>
      <c r="I19">
        <f t="shared" si="8"/>
        <v>1.2199972114498952E-14</v>
      </c>
      <c r="J19">
        <f t="shared" si="4"/>
        <v>0</v>
      </c>
      <c r="K19">
        <f t="shared" si="9"/>
        <v>1.2199972506715983E-14</v>
      </c>
      <c r="L19">
        <f t="shared" si="10"/>
        <v>-9.3831455481872705</v>
      </c>
      <c r="M19">
        <f t="shared" si="11"/>
        <v>88.043420378466593</v>
      </c>
      <c r="N19">
        <v>945.34999999999968</v>
      </c>
      <c r="O19">
        <v>173</v>
      </c>
    </row>
    <row r="20" spans="1:15" x14ac:dyDescent="0.25">
      <c r="A20">
        <v>945.39999999999964</v>
      </c>
      <c r="B20">
        <v>175</v>
      </c>
      <c r="C20">
        <f t="shared" si="5"/>
        <v>182.20798857062255</v>
      </c>
      <c r="D20">
        <f t="shared" si="6"/>
        <v>308.20000000000027</v>
      </c>
      <c r="E20">
        <f t="shared" si="7"/>
        <v>-7.2079885706225468</v>
      </c>
      <c r="F20">
        <f t="shared" si="8"/>
        <v>2.2079123118430293E-23</v>
      </c>
      <c r="G20">
        <f t="shared" si="8"/>
        <v>7.1864842688305144E-22</v>
      </c>
      <c r="H20">
        <f t="shared" si="8"/>
        <v>1.1641488787515905E-31</v>
      </c>
      <c r="I20">
        <f t="shared" si="8"/>
        <v>2.0587097379566798E-14</v>
      </c>
      <c r="J20">
        <f t="shared" si="4"/>
        <v>0</v>
      </c>
      <c r="K20">
        <f t="shared" si="9"/>
        <v>2.0587098120294348E-14</v>
      </c>
      <c r="L20">
        <f t="shared" si="10"/>
        <v>-7.2079885706225673</v>
      </c>
      <c r="M20">
        <f t="shared" si="11"/>
        <v>51.955099234225557</v>
      </c>
      <c r="N20">
        <v>945.39999999999964</v>
      </c>
      <c r="O20">
        <v>175</v>
      </c>
    </row>
    <row r="21" spans="1:15" x14ac:dyDescent="0.25">
      <c r="A21">
        <v>945.44999999999959</v>
      </c>
      <c r="B21">
        <v>169</v>
      </c>
      <c r="C21">
        <f t="shared" si="5"/>
        <v>182.03283159305784</v>
      </c>
      <c r="D21">
        <f t="shared" si="6"/>
        <v>308.15000000000032</v>
      </c>
      <c r="E21">
        <f t="shared" si="7"/>
        <v>-13.032831593057836</v>
      </c>
      <c r="F21">
        <f t="shared" si="8"/>
        <v>4.2466405488361785E-23</v>
      </c>
      <c r="G21">
        <f t="shared" si="8"/>
        <v>1.3513468141241079E-21</v>
      </c>
      <c r="H21">
        <f t="shared" si="8"/>
        <v>2.438930340373127E-31</v>
      </c>
      <c r="I21">
        <f t="shared" si="8"/>
        <v>3.4612982160797194E-14</v>
      </c>
      <c r="J21">
        <f t="shared" si="4"/>
        <v>0</v>
      </c>
      <c r="K21">
        <f t="shared" si="9"/>
        <v>3.4612983554610417E-14</v>
      </c>
      <c r="L21">
        <f t="shared" si="10"/>
        <v>-13.032831593057869</v>
      </c>
      <c r="M21">
        <f t="shared" si="11"/>
        <v>169.85469933300732</v>
      </c>
      <c r="N21">
        <v>945.44999999999959</v>
      </c>
      <c r="O21">
        <v>169</v>
      </c>
    </row>
    <row r="22" spans="1:15" x14ac:dyDescent="0.25">
      <c r="A22">
        <v>945.49999999999955</v>
      </c>
      <c r="B22">
        <v>200</v>
      </c>
      <c r="C22">
        <f t="shared" si="5"/>
        <v>181.85767461549358</v>
      </c>
      <c r="D22">
        <f t="shared" si="6"/>
        <v>308.10000000000036</v>
      </c>
      <c r="E22">
        <f t="shared" si="7"/>
        <v>18.142325384506421</v>
      </c>
      <c r="F22">
        <f t="shared" si="8"/>
        <v>8.1379834499112564E-23</v>
      </c>
      <c r="G22">
        <f t="shared" si="8"/>
        <v>2.5317731159141093E-21</v>
      </c>
      <c r="H22">
        <f t="shared" si="8"/>
        <v>5.0909389317335966E-31</v>
      </c>
      <c r="I22">
        <f t="shared" si="8"/>
        <v>5.7981645623582135E-14</v>
      </c>
      <c r="J22">
        <f t="shared" si="4"/>
        <v>0</v>
      </c>
      <c r="K22">
        <f t="shared" si="9"/>
        <v>5.798164823673509E-14</v>
      </c>
      <c r="L22">
        <f t="shared" si="10"/>
        <v>18.142325384506364</v>
      </c>
      <c r="M22">
        <f t="shared" si="11"/>
        <v>329.143970357304</v>
      </c>
      <c r="N22">
        <v>945.49999999999955</v>
      </c>
      <c r="O22">
        <v>200</v>
      </c>
    </row>
    <row r="23" spans="1:15" x14ac:dyDescent="0.25">
      <c r="A23">
        <v>945.5499999999995</v>
      </c>
      <c r="B23">
        <v>209</v>
      </c>
      <c r="C23">
        <f t="shared" si="5"/>
        <v>181.68251763792887</v>
      </c>
      <c r="D23">
        <f t="shared" si="6"/>
        <v>308.05000000000041</v>
      </c>
      <c r="E23">
        <f t="shared" si="7"/>
        <v>27.317482362071132</v>
      </c>
      <c r="F23">
        <f t="shared" si="8"/>
        <v>1.5538021615959322E-22</v>
      </c>
      <c r="G23">
        <f t="shared" si="8"/>
        <v>4.7259635171347615E-21</v>
      </c>
      <c r="H23">
        <f t="shared" si="8"/>
        <v>1.0587757788755571E-30</v>
      </c>
      <c r="I23">
        <f t="shared" si="8"/>
        <v>9.6771990677544272E-14</v>
      </c>
      <c r="J23">
        <f t="shared" si="4"/>
        <v>0</v>
      </c>
      <c r="K23">
        <f t="shared" si="9"/>
        <v>9.677199555888801E-14</v>
      </c>
      <c r="L23">
        <f t="shared" si="10"/>
        <v>27.317482362071036</v>
      </c>
      <c r="M23">
        <f t="shared" si="11"/>
        <v>746.24484260206214</v>
      </c>
      <c r="N23">
        <v>945.5499999999995</v>
      </c>
      <c r="O23">
        <v>209</v>
      </c>
    </row>
    <row r="24" spans="1:15" x14ac:dyDescent="0.25">
      <c r="A24">
        <v>945.59999999999945</v>
      </c>
      <c r="B24">
        <v>173</v>
      </c>
      <c r="C24">
        <f t="shared" si="5"/>
        <v>181.50736066036416</v>
      </c>
      <c r="D24">
        <f t="shared" si="6"/>
        <v>308.00000000000045</v>
      </c>
      <c r="E24">
        <f t="shared" si="7"/>
        <v>-8.5073606603641565</v>
      </c>
      <c r="F24">
        <f t="shared" si="8"/>
        <v>2.9558491017469587E-22</v>
      </c>
      <c r="G24">
        <f t="shared" si="8"/>
        <v>8.7894877347923383E-21</v>
      </c>
      <c r="H24">
        <f t="shared" si="8"/>
        <v>2.1939045389013895E-30</v>
      </c>
      <c r="I24">
        <f t="shared" si="8"/>
        <v>1.6092237426278168E-13</v>
      </c>
      <c r="J24">
        <f t="shared" si="4"/>
        <v>0</v>
      </c>
      <c r="K24">
        <f t="shared" si="9"/>
        <v>1.6092238334785433E-13</v>
      </c>
      <c r="L24">
        <f t="shared" si="10"/>
        <v>-8.5073606603643182</v>
      </c>
      <c r="M24">
        <f t="shared" si="11"/>
        <v>72.375185405514401</v>
      </c>
      <c r="N24">
        <v>945.59999999999945</v>
      </c>
      <c r="O24">
        <v>173</v>
      </c>
    </row>
    <row r="25" spans="1:15" x14ac:dyDescent="0.25">
      <c r="A25">
        <v>945.64999999999941</v>
      </c>
      <c r="B25">
        <v>190</v>
      </c>
      <c r="C25">
        <f t="shared" si="5"/>
        <v>181.3322036827999</v>
      </c>
      <c r="D25">
        <f t="shared" si="6"/>
        <v>307.9500000000005</v>
      </c>
      <c r="E25">
        <f t="shared" si="7"/>
        <v>8.6677963172001</v>
      </c>
      <c r="F25">
        <f t="shared" si="8"/>
        <v>5.6024297063599087E-22</v>
      </c>
      <c r="G25">
        <f t="shared" si="8"/>
        <v>1.6287123261770943E-20</v>
      </c>
      <c r="H25">
        <f t="shared" si="8"/>
        <v>4.5293833016906228E-30</v>
      </c>
      <c r="I25">
        <f t="shared" si="8"/>
        <v>2.666188231750815E-13</v>
      </c>
      <c r="J25">
        <f t="shared" si="4"/>
        <v>0</v>
      </c>
      <c r="K25">
        <f t="shared" si="9"/>
        <v>2.6661884002244776E-13</v>
      </c>
      <c r="L25">
        <f t="shared" si="10"/>
        <v>8.6677963171998336</v>
      </c>
      <c r="M25">
        <f t="shared" si="11"/>
        <v>75.130692996462997</v>
      </c>
      <c r="N25">
        <v>945.64999999999941</v>
      </c>
      <c r="O25">
        <v>190</v>
      </c>
    </row>
    <row r="26" spans="1:15" x14ac:dyDescent="0.25">
      <c r="A26">
        <v>945.69999999999936</v>
      </c>
      <c r="B26">
        <v>156</v>
      </c>
      <c r="C26">
        <f t="shared" si="5"/>
        <v>181.15704670523519</v>
      </c>
      <c r="D26">
        <f t="shared" si="6"/>
        <v>307.90000000000055</v>
      </c>
      <c r="E26">
        <f t="shared" si="7"/>
        <v>-25.157046705235189</v>
      </c>
      <c r="F26">
        <f t="shared" si="8"/>
        <v>1.0579817884127683E-21</v>
      </c>
      <c r="G26">
        <f t="shared" si="8"/>
        <v>3.0069957952663768E-20</v>
      </c>
      <c r="H26">
        <f t="shared" si="8"/>
        <v>9.3168272209100968E-30</v>
      </c>
      <c r="I26">
        <f t="shared" si="8"/>
        <v>4.4012172021314021E-13</v>
      </c>
      <c r="J26">
        <f t="shared" si="4"/>
        <v>0</v>
      </c>
      <c r="K26">
        <f t="shared" si="9"/>
        <v>4.4012175134107994E-13</v>
      </c>
      <c r="L26">
        <f t="shared" si="10"/>
        <v>-25.157046705235629</v>
      </c>
      <c r="M26">
        <f t="shared" si="11"/>
        <v>632.8769989294068</v>
      </c>
      <c r="N26">
        <v>945.69999999999936</v>
      </c>
      <c r="O26">
        <v>156</v>
      </c>
    </row>
    <row r="27" spans="1:15" x14ac:dyDescent="0.25">
      <c r="A27">
        <v>945.74999999999932</v>
      </c>
      <c r="B27">
        <v>201</v>
      </c>
      <c r="C27">
        <f t="shared" si="5"/>
        <v>180.98188972767048</v>
      </c>
      <c r="D27">
        <f t="shared" si="6"/>
        <v>307.85000000000059</v>
      </c>
      <c r="E27">
        <f t="shared" si="7"/>
        <v>20.018110272329523</v>
      </c>
      <c r="F27">
        <f t="shared" si="8"/>
        <v>1.9906164417887855E-21</v>
      </c>
      <c r="G27">
        <f t="shared" si="8"/>
        <v>5.5313211881513951E-20</v>
      </c>
      <c r="H27">
        <f t="shared" si="8"/>
        <v>1.9094338949127377E-29</v>
      </c>
      <c r="I27">
        <f t="shared" si="8"/>
        <v>7.2387306205347098E-13</v>
      </c>
      <c r="J27">
        <f t="shared" si="4"/>
        <v>0</v>
      </c>
      <c r="K27">
        <f t="shared" si="9"/>
        <v>7.2387311935729931E-13</v>
      </c>
      <c r="L27">
        <f t="shared" si="10"/>
        <v>20.018110272328798</v>
      </c>
      <c r="M27">
        <f t="shared" si="11"/>
        <v>400.72473887511575</v>
      </c>
      <c r="N27">
        <v>945.74999999999932</v>
      </c>
      <c r="O27">
        <v>201</v>
      </c>
    </row>
    <row r="28" spans="1:15" x14ac:dyDescent="0.25">
      <c r="A28">
        <v>945.79999999999927</v>
      </c>
      <c r="B28">
        <v>196</v>
      </c>
      <c r="C28">
        <f t="shared" si="5"/>
        <v>180.80673275010622</v>
      </c>
      <c r="D28">
        <f t="shared" si="6"/>
        <v>307.80000000000064</v>
      </c>
      <c r="E28">
        <f t="shared" si="7"/>
        <v>15.193267249893779</v>
      </c>
      <c r="F28">
        <f t="shared" si="8"/>
        <v>3.7316817677554495E-21</v>
      </c>
      <c r="G28">
        <f t="shared" si="8"/>
        <v>1.0137539351425917E-19</v>
      </c>
      <c r="H28">
        <f t="shared" si="8"/>
        <v>3.8989604737505601E-29</v>
      </c>
      <c r="I28">
        <f t="shared" si="8"/>
        <v>1.1862047198639116E-12</v>
      </c>
      <c r="J28">
        <f t="shared" ref="J28:J75" si="12">J$5*EXP(-(($D28-J$6)^2)/(2*J$7^2))</f>
        <v>0</v>
      </c>
      <c r="K28">
        <f t="shared" si="9"/>
        <v>1.186204824970987E-12</v>
      </c>
      <c r="L28">
        <f t="shared" si="10"/>
        <v>15.193267249892592</v>
      </c>
      <c r="M28">
        <f t="shared" si="11"/>
        <v>230.83536972665883</v>
      </c>
      <c r="N28">
        <v>945.79999999999927</v>
      </c>
      <c r="O28">
        <v>196</v>
      </c>
    </row>
    <row r="29" spans="1:15" x14ac:dyDescent="0.25">
      <c r="A29">
        <v>945.84999999999923</v>
      </c>
      <c r="B29">
        <v>193</v>
      </c>
      <c r="C29">
        <f t="shared" si="5"/>
        <v>180.63157577254151</v>
      </c>
      <c r="D29">
        <f t="shared" si="6"/>
        <v>307.75000000000068</v>
      </c>
      <c r="E29">
        <f t="shared" si="7"/>
        <v>12.36842422745849</v>
      </c>
      <c r="F29">
        <f t="shared" si="8"/>
        <v>6.9699431118537351E-21</v>
      </c>
      <c r="G29">
        <f t="shared" si="8"/>
        <v>1.8511595318203978E-19</v>
      </c>
      <c r="H29">
        <f t="shared" si="8"/>
        <v>7.9323278625395007E-29</v>
      </c>
      <c r="I29">
        <f t="shared" si="8"/>
        <v>1.9367095727814728E-12</v>
      </c>
      <c r="J29">
        <f t="shared" si="12"/>
        <v>0</v>
      </c>
      <c r="K29">
        <f t="shared" si="9"/>
        <v>1.9367097648673691E-12</v>
      </c>
      <c r="L29">
        <f t="shared" si="10"/>
        <v>12.368424227456554</v>
      </c>
      <c r="M29">
        <f t="shared" si="11"/>
        <v>152.97791787033427</v>
      </c>
      <c r="N29">
        <v>945.84999999999923</v>
      </c>
      <c r="O29">
        <v>193</v>
      </c>
    </row>
    <row r="30" spans="1:15" x14ac:dyDescent="0.25">
      <c r="A30">
        <v>945.89999999999918</v>
      </c>
      <c r="B30">
        <v>174</v>
      </c>
      <c r="C30">
        <f t="shared" si="5"/>
        <v>180.45641879497725</v>
      </c>
      <c r="D30">
        <f t="shared" si="6"/>
        <v>307.70000000000073</v>
      </c>
      <c r="E30">
        <f t="shared" si="7"/>
        <v>-6.4564187949772531</v>
      </c>
      <c r="F30">
        <f t="shared" si="8"/>
        <v>1.2970642374366037E-20</v>
      </c>
      <c r="G30">
        <f t="shared" si="8"/>
        <v>3.3679277099768227E-19</v>
      </c>
      <c r="H30">
        <f t="shared" si="8"/>
        <v>1.6079039392109911E-28</v>
      </c>
      <c r="I30">
        <f t="shared" si="8"/>
        <v>3.1504817602649397E-12</v>
      </c>
      <c r="J30">
        <f t="shared" si="12"/>
        <v>0</v>
      </c>
      <c r="K30">
        <f t="shared" si="9"/>
        <v>3.1504821100283534E-12</v>
      </c>
      <c r="L30">
        <f t="shared" si="10"/>
        <v>-6.4564187949804035</v>
      </c>
      <c r="M30">
        <f t="shared" si="11"/>
        <v>41.685343656176208</v>
      </c>
      <c r="N30">
        <v>945.89999999999918</v>
      </c>
      <c r="O30">
        <v>174</v>
      </c>
    </row>
    <row r="31" spans="1:15" x14ac:dyDescent="0.25">
      <c r="A31">
        <v>945.94999999999914</v>
      </c>
      <c r="B31">
        <v>175</v>
      </c>
      <c r="C31">
        <f t="shared" si="5"/>
        <v>180.28126181741254</v>
      </c>
      <c r="D31">
        <f t="shared" si="6"/>
        <v>307.65000000000077</v>
      </c>
      <c r="E31">
        <f t="shared" si="7"/>
        <v>-5.2812618174125419</v>
      </c>
      <c r="F31">
        <f t="shared" si="8"/>
        <v>2.4049239968198992E-20</v>
      </c>
      <c r="G31">
        <f t="shared" si="8"/>
        <v>6.1050509624610056E-19</v>
      </c>
      <c r="H31">
        <f t="shared" si="8"/>
        <v>3.2473355052464224E-28</v>
      </c>
      <c r="I31">
        <f t="shared" si="8"/>
        <v>5.1061910373728213E-12</v>
      </c>
      <c r="J31">
        <f t="shared" si="12"/>
        <v>0</v>
      </c>
      <c r="K31">
        <f t="shared" si="9"/>
        <v>5.1061916719271575E-12</v>
      </c>
      <c r="L31">
        <f t="shared" si="10"/>
        <v>-5.281261817417648</v>
      </c>
      <c r="M31">
        <f t="shared" si="11"/>
        <v>27.891726384113557</v>
      </c>
      <c r="N31">
        <v>945.94999999999914</v>
      </c>
      <c r="O31">
        <v>175</v>
      </c>
    </row>
    <row r="32" spans="1:15" x14ac:dyDescent="0.25">
      <c r="A32">
        <v>945.99999999999909</v>
      </c>
      <c r="B32">
        <v>182</v>
      </c>
      <c r="C32">
        <f t="shared" si="5"/>
        <v>180.10610483984783</v>
      </c>
      <c r="D32">
        <f t="shared" si="6"/>
        <v>307.60000000000082</v>
      </c>
      <c r="E32">
        <f t="shared" si="7"/>
        <v>1.8938951601521694</v>
      </c>
      <c r="F32">
        <f t="shared" si="8"/>
        <v>4.4427190033597107E-20</v>
      </c>
      <c r="G32">
        <f t="shared" si="8"/>
        <v>1.1026138542587165E-18</v>
      </c>
      <c r="H32">
        <f t="shared" si="8"/>
        <v>6.5343417070682271E-28</v>
      </c>
      <c r="I32">
        <f t="shared" si="8"/>
        <v>8.2456475470115632E-12</v>
      </c>
      <c r="J32">
        <f t="shared" si="12"/>
        <v>0</v>
      </c>
      <c r="K32">
        <f t="shared" si="9"/>
        <v>8.2456486940526079E-12</v>
      </c>
      <c r="L32">
        <f t="shared" si="10"/>
        <v>1.8938951601439238</v>
      </c>
      <c r="M32">
        <f t="shared" si="11"/>
        <v>3.5868388776165787</v>
      </c>
      <c r="N32">
        <v>945.99999999999909</v>
      </c>
      <c r="O32">
        <v>182</v>
      </c>
    </row>
    <row r="33" spans="1:15" x14ac:dyDescent="0.25">
      <c r="A33">
        <v>946.04999999999905</v>
      </c>
      <c r="B33">
        <v>205</v>
      </c>
      <c r="C33">
        <f t="shared" si="5"/>
        <v>179.93094786228357</v>
      </c>
      <c r="D33">
        <f t="shared" si="6"/>
        <v>307.55000000000086</v>
      </c>
      <c r="E33">
        <f t="shared" si="7"/>
        <v>25.069052137716426</v>
      </c>
      <c r="F33">
        <f t="shared" si="8"/>
        <v>8.1771874630413277E-20</v>
      </c>
      <c r="G33">
        <f t="shared" si="8"/>
        <v>1.9841075763036865E-18</v>
      </c>
      <c r="H33">
        <f t="shared" si="8"/>
        <v>1.3100387484909373E-27</v>
      </c>
      <c r="I33">
        <f t="shared" si="8"/>
        <v>1.3266614041551268E-11</v>
      </c>
      <c r="J33">
        <f t="shared" si="12"/>
        <v>0</v>
      </c>
      <c r="K33">
        <f t="shared" si="9"/>
        <v>1.326661610743072E-11</v>
      </c>
      <c r="L33">
        <f t="shared" si="10"/>
        <v>25.06905213770316</v>
      </c>
      <c r="M33">
        <f t="shared" si="11"/>
        <v>628.45737508287937</v>
      </c>
      <c r="N33">
        <v>946.04999999999905</v>
      </c>
      <c r="O33">
        <v>205</v>
      </c>
    </row>
    <row r="34" spans="1:15" x14ac:dyDescent="0.25">
      <c r="A34">
        <v>946.099999999999</v>
      </c>
      <c r="B34">
        <v>177</v>
      </c>
      <c r="C34">
        <f t="shared" si="5"/>
        <v>179.75579088471886</v>
      </c>
      <c r="D34">
        <f t="shared" si="6"/>
        <v>307.50000000000091</v>
      </c>
      <c r="E34">
        <f t="shared" si="7"/>
        <v>-2.7557908847188628</v>
      </c>
      <c r="F34">
        <f t="shared" si="8"/>
        <v>1.4995697867641267E-19</v>
      </c>
      <c r="G34">
        <f t="shared" si="8"/>
        <v>3.5572517757152866E-18</v>
      </c>
      <c r="H34">
        <f t="shared" si="8"/>
        <v>2.6168212639122248E-27</v>
      </c>
      <c r="I34">
        <f t="shared" si="8"/>
        <v>2.1266843780454166E-11</v>
      </c>
      <c r="J34">
        <f t="shared" si="12"/>
        <v>0</v>
      </c>
      <c r="K34">
        <f t="shared" si="9"/>
        <v>2.1266847487662925E-11</v>
      </c>
      <c r="L34">
        <f t="shared" si="10"/>
        <v>-2.7557908847401298</v>
      </c>
      <c r="M34">
        <f t="shared" si="11"/>
        <v>7.5943834004167874</v>
      </c>
      <c r="N34">
        <v>946.099999999999</v>
      </c>
      <c r="O34">
        <v>177</v>
      </c>
    </row>
    <row r="35" spans="1:15" x14ac:dyDescent="0.25">
      <c r="A35">
        <v>946.14999999999895</v>
      </c>
      <c r="B35">
        <v>170</v>
      </c>
      <c r="C35">
        <f t="shared" si="5"/>
        <v>179.58063390715415</v>
      </c>
      <c r="D35">
        <f t="shared" si="6"/>
        <v>307.45000000000095</v>
      </c>
      <c r="E35">
        <f t="shared" si="7"/>
        <v>-9.5806339071541515</v>
      </c>
      <c r="F35">
        <f t="shared" si="8"/>
        <v>2.7399146105507274E-19</v>
      </c>
      <c r="G35">
        <f t="shared" si="8"/>
        <v>6.354357036495334E-18</v>
      </c>
      <c r="H35">
        <f t="shared" si="8"/>
        <v>5.2080074617182194E-27</v>
      </c>
      <c r="I35">
        <f t="shared" si="8"/>
        <v>3.3966719602694424E-11</v>
      </c>
      <c r="J35">
        <f t="shared" si="12"/>
        <v>0</v>
      </c>
      <c r="K35">
        <f t="shared" si="9"/>
        <v>3.3966726231042929E-11</v>
      </c>
      <c r="L35">
        <f t="shared" si="10"/>
        <v>-9.580633907188119</v>
      </c>
      <c r="M35">
        <f t="shared" si="11"/>
        <v>91.788546063562677</v>
      </c>
      <c r="N35">
        <v>946.14999999999895</v>
      </c>
      <c r="O35">
        <v>170</v>
      </c>
    </row>
    <row r="36" spans="1:15" x14ac:dyDescent="0.25">
      <c r="A36">
        <v>946.19999999999891</v>
      </c>
      <c r="B36">
        <v>167</v>
      </c>
      <c r="C36">
        <f t="shared" si="5"/>
        <v>179.4054769295899</v>
      </c>
      <c r="D36">
        <f t="shared" si="6"/>
        <v>307.400000000001</v>
      </c>
      <c r="E36">
        <f t="shared" si="7"/>
        <v>-12.405476929589895</v>
      </c>
      <c r="F36">
        <f t="shared" si="8"/>
        <v>4.9878684829409806E-19</v>
      </c>
      <c r="G36">
        <f t="shared" si="8"/>
        <v>1.1309313431377991E-17</v>
      </c>
      <c r="H36">
        <f t="shared" si="8"/>
        <v>1.0327061287157759E-26</v>
      </c>
      <c r="I36">
        <f t="shared" si="8"/>
        <v>5.4052002765390734E-11</v>
      </c>
      <c r="J36">
        <f t="shared" si="12"/>
        <v>0</v>
      </c>
      <c r="K36">
        <f t="shared" si="9"/>
        <v>5.4052014573491023E-11</v>
      </c>
      <c r="L36">
        <f t="shared" si="10"/>
        <v>-12.405476929643948</v>
      </c>
      <c r="M36">
        <f t="shared" si="11"/>
        <v>153.89585785192824</v>
      </c>
      <c r="N36">
        <v>946.19999999999891</v>
      </c>
      <c r="O36">
        <v>167</v>
      </c>
    </row>
    <row r="37" spans="1:15" x14ac:dyDescent="0.25">
      <c r="A37">
        <v>946.24999999999886</v>
      </c>
      <c r="B37">
        <v>197</v>
      </c>
      <c r="C37">
        <f t="shared" si="5"/>
        <v>179.23031995202518</v>
      </c>
      <c r="D37">
        <f t="shared" si="6"/>
        <v>307.35000000000105</v>
      </c>
      <c r="E37">
        <f t="shared" si="7"/>
        <v>17.769680047974816</v>
      </c>
      <c r="F37">
        <f t="shared" si="8"/>
        <v>9.0469164223246862E-19</v>
      </c>
      <c r="G37">
        <f t="shared" si="8"/>
        <v>2.0054345220737907E-17</v>
      </c>
      <c r="H37">
        <f t="shared" si="8"/>
        <v>2.0402788611766235E-26</v>
      </c>
      <c r="I37">
        <f t="shared" si="8"/>
        <v>8.569936292600859E-11</v>
      </c>
      <c r="J37">
        <f t="shared" si="12"/>
        <v>0</v>
      </c>
      <c r="K37">
        <f t="shared" si="9"/>
        <v>8.5699383885045475E-11</v>
      </c>
      <c r="L37">
        <f t="shared" si="10"/>
        <v>17.769680047889118</v>
      </c>
      <c r="M37">
        <f t="shared" si="11"/>
        <v>315.76152900434857</v>
      </c>
      <c r="N37">
        <v>968.79999999997835</v>
      </c>
      <c r="O37">
        <v>86</v>
      </c>
    </row>
    <row r="38" spans="1:15" x14ac:dyDescent="0.25">
      <c r="A38">
        <v>946.29999999999882</v>
      </c>
      <c r="B38">
        <v>175</v>
      </c>
      <c r="C38">
        <f t="shared" si="5"/>
        <v>179.05516297446047</v>
      </c>
      <c r="D38">
        <f t="shared" si="6"/>
        <v>307.30000000000109</v>
      </c>
      <c r="E38">
        <f t="shared" si="7"/>
        <v>-4.0551629744604725</v>
      </c>
      <c r="F38">
        <f t="shared" si="8"/>
        <v>1.6349097418463527E-18</v>
      </c>
      <c r="G38">
        <f t="shared" si="8"/>
        <v>3.5431403182810972E-17</v>
      </c>
      <c r="H38">
        <f t="shared" si="8"/>
        <v>4.0161499955022181E-26</v>
      </c>
      <c r="I38">
        <f t="shared" si="8"/>
        <v>1.3537891078536563E-10</v>
      </c>
      <c r="J38">
        <f t="shared" si="12"/>
        <v>0</v>
      </c>
      <c r="K38">
        <f t="shared" si="9"/>
        <v>1.353789478516786E-10</v>
      </c>
      <c r="L38">
        <f t="shared" si="10"/>
        <v>-4.0551629745958513</v>
      </c>
      <c r="M38">
        <f t="shared" si="11"/>
        <v>16.444346750533072</v>
      </c>
      <c r="N38">
        <v>968.84999999997831</v>
      </c>
      <c r="O38">
        <v>99</v>
      </c>
    </row>
    <row r="39" spans="1:15" x14ac:dyDescent="0.25">
      <c r="A39">
        <v>946.34999999999877</v>
      </c>
      <c r="B39">
        <v>206</v>
      </c>
      <c r="C39">
        <f t="shared" si="5"/>
        <v>178.88000599689622</v>
      </c>
      <c r="D39">
        <f t="shared" si="6"/>
        <v>307.25000000000114</v>
      </c>
      <c r="E39">
        <f t="shared" si="7"/>
        <v>27.119994003103784</v>
      </c>
      <c r="F39">
        <f t="shared" si="8"/>
        <v>2.943707158917381E-18</v>
      </c>
      <c r="G39">
        <f t="shared" si="8"/>
        <v>6.2370013224784015E-17</v>
      </c>
      <c r="H39">
        <f t="shared" si="8"/>
        <v>7.8765845276457489E-26</v>
      </c>
      <c r="I39">
        <f t="shared" si="8"/>
        <v>2.1307478390429581E-10</v>
      </c>
      <c r="J39">
        <f t="shared" si="12"/>
        <v>0</v>
      </c>
      <c r="K39">
        <f t="shared" si="9"/>
        <v>2.1307484921801627E-10</v>
      </c>
      <c r="L39">
        <f t="shared" si="10"/>
        <v>27.11999400289071</v>
      </c>
      <c r="M39">
        <f t="shared" si="11"/>
        <v>735.4940747168281</v>
      </c>
      <c r="N39">
        <v>968.89999999997826</v>
      </c>
      <c r="O39">
        <v>104</v>
      </c>
    </row>
    <row r="40" spans="1:15" x14ac:dyDescent="0.25">
      <c r="A40">
        <v>946.39999999999873</v>
      </c>
      <c r="B40">
        <v>182</v>
      </c>
      <c r="C40">
        <f t="shared" si="5"/>
        <v>178.7048490193315</v>
      </c>
      <c r="D40">
        <f t="shared" si="6"/>
        <v>307.20000000000118</v>
      </c>
      <c r="E40">
        <f t="shared" si="7"/>
        <v>3.2951509806684953</v>
      </c>
      <c r="F40">
        <f t="shared" si="8"/>
        <v>5.2808404383702332E-18</v>
      </c>
      <c r="G40">
        <f t="shared" si="8"/>
        <v>1.0938831668881852E-16</v>
      </c>
      <c r="H40">
        <f t="shared" si="8"/>
        <v>1.5391238587852691E-25</v>
      </c>
      <c r="I40">
        <f t="shared" si="8"/>
        <v>3.3413403610719913E-10</v>
      </c>
      <c r="J40">
        <f t="shared" si="12"/>
        <v>0</v>
      </c>
      <c r="K40">
        <f t="shared" si="9"/>
        <v>3.341341507763564E-10</v>
      </c>
      <c r="L40">
        <f t="shared" si="10"/>
        <v>3.2951509803343613</v>
      </c>
      <c r="M40">
        <f t="shared" si="11"/>
        <v>10.858019983198503</v>
      </c>
      <c r="N40">
        <v>968.94999999997822</v>
      </c>
      <c r="O40">
        <v>111</v>
      </c>
    </row>
    <row r="41" spans="1:15" x14ac:dyDescent="0.25">
      <c r="A41">
        <v>946.44999999999868</v>
      </c>
      <c r="B41">
        <v>200</v>
      </c>
      <c r="C41">
        <f t="shared" si="5"/>
        <v>178.52969204176679</v>
      </c>
      <c r="D41">
        <f t="shared" si="6"/>
        <v>307.15000000000123</v>
      </c>
      <c r="E41">
        <f t="shared" si="7"/>
        <v>21.470307958233207</v>
      </c>
      <c r="F41">
        <f t="shared" si="8"/>
        <v>9.4388504623751699E-18</v>
      </c>
      <c r="G41">
        <f t="shared" si="8"/>
        <v>1.9114971789023735E-16</v>
      </c>
      <c r="H41">
        <f t="shared" si="8"/>
        <v>2.9965175242710519E-25</v>
      </c>
      <c r="I41">
        <f t="shared" si="8"/>
        <v>5.2205588487561357E-10</v>
      </c>
      <c r="J41">
        <f t="shared" si="12"/>
        <v>0</v>
      </c>
      <c r="K41">
        <f t="shared" si="9"/>
        <v>5.2205608546418221E-10</v>
      </c>
      <c r="L41">
        <f t="shared" si="10"/>
        <v>21.47030795771115</v>
      </c>
      <c r="M41">
        <f t="shared" si="11"/>
        <v>460.97412379895474</v>
      </c>
      <c r="N41">
        <v>968.99999999997817</v>
      </c>
      <c r="O41">
        <v>103</v>
      </c>
    </row>
    <row r="42" spans="1:15" x14ac:dyDescent="0.25">
      <c r="A42">
        <v>946.49999999999864</v>
      </c>
      <c r="B42">
        <v>185</v>
      </c>
      <c r="C42">
        <f t="shared" si="5"/>
        <v>178.35453506420254</v>
      </c>
      <c r="D42">
        <f t="shared" si="6"/>
        <v>307.10000000000127</v>
      </c>
      <c r="E42">
        <f t="shared" si="7"/>
        <v>6.6454649357974631</v>
      </c>
      <c r="F42">
        <f t="shared" si="8"/>
        <v>1.6809035135941618E-17</v>
      </c>
      <c r="G42">
        <f t="shared" si="8"/>
        <v>3.3280052480479539E-16</v>
      </c>
      <c r="H42">
        <f t="shared" si="8"/>
        <v>5.8125632570753618E-25</v>
      </c>
      <c r="I42">
        <f t="shared" si="8"/>
        <v>8.1268247335356905E-10</v>
      </c>
      <c r="J42">
        <f t="shared" si="12"/>
        <v>0</v>
      </c>
      <c r="K42">
        <f t="shared" si="9"/>
        <v>8.1268282296312957E-10</v>
      </c>
      <c r="L42">
        <f t="shared" si="10"/>
        <v>6.6454649349847799</v>
      </c>
      <c r="M42">
        <f t="shared" si="11"/>
        <v>44.162204202112264</v>
      </c>
      <c r="N42">
        <v>969.04999999997813</v>
      </c>
      <c r="O42">
        <v>100</v>
      </c>
    </row>
    <row r="43" spans="1:15" x14ac:dyDescent="0.25">
      <c r="A43">
        <v>946.54999999999859</v>
      </c>
      <c r="B43">
        <v>200</v>
      </c>
      <c r="C43">
        <f t="shared" si="5"/>
        <v>178.17937808663783</v>
      </c>
      <c r="D43">
        <f t="shared" si="6"/>
        <v>307.05000000000132</v>
      </c>
      <c r="E43">
        <f t="shared" si="7"/>
        <v>21.820621913362174</v>
      </c>
      <c r="F43">
        <f t="shared" si="8"/>
        <v>2.9824562607569543E-17</v>
      </c>
      <c r="G43">
        <f t="shared" si="8"/>
        <v>5.7730053837594842E-16</v>
      </c>
      <c r="H43">
        <f t="shared" si="8"/>
        <v>1.1233786909774012E-24</v>
      </c>
      <c r="I43">
        <f t="shared" si="8"/>
        <v>1.2604697009549957E-9</v>
      </c>
      <c r="J43">
        <f t="shared" si="12"/>
        <v>0</v>
      </c>
      <c r="K43">
        <f t="shared" si="9"/>
        <v>1.2604703080800979E-9</v>
      </c>
      <c r="L43">
        <f t="shared" si="10"/>
        <v>21.820621912101704</v>
      </c>
      <c r="M43">
        <f t="shared" si="11"/>
        <v>476.13954063089301</v>
      </c>
      <c r="N43">
        <v>969.09999999997808</v>
      </c>
      <c r="O43">
        <v>93</v>
      </c>
    </row>
    <row r="44" spans="1:15" x14ac:dyDescent="0.25">
      <c r="A44">
        <v>946.59999999999854</v>
      </c>
      <c r="B44">
        <v>198</v>
      </c>
      <c r="C44">
        <f t="shared" si="5"/>
        <v>178.00422110907311</v>
      </c>
      <c r="D44">
        <f t="shared" si="6"/>
        <v>307.00000000000136</v>
      </c>
      <c r="E44">
        <f t="shared" si="7"/>
        <v>19.995778890926886</v>
      </c>
      <c r="F44">
        <f t="shared" si="8"/>
        <v>5.2724564409186274E-17</v>
      </c>
      <c r="G44">
        <f t="shared" si="8"/>
        <v>9.9776333664783523E-16</v>
      </c>
      <c r="H44">
        <f t="shared" si="8"/>
        <v>2.1631781619755309E-24</v>
      </c>
      <c r="I44">
        <f t="shared" si="8"/>
        <v>1.9478322248441428E-9</v>
      </c>
      <c r="J44">
        <f t="shared" si="12"/>
        <v>0</v>
      </c>
      <c r="K44">
        <f t="shared" si="9"/>
        <v>1.9478332753320461E-9</v>
      </c>
      <c r="L44">
        <f t="shared" si="10"/>
        <v>19.995778888979054</v>
      </c>
      <c r="M44">
        <f t="shared" si="11"/>
        <v>399.8311733769404</v>
      </c>
      <c r="N44">
        <v>969.14999999997804</v>
      </c>
      <c r="O44">
        <v>99</v>
      </c>
    </row>
    <row r="45" spans="1:15" x14ac:dyDescent="0.25">
      <c r="A45">
        <v>946.6499999999985</v>
      </c>
      <c r="B45">
        <v>175</v>
      </c>
      <c r="C45">
        <f t="shared" si="5"/>
        <v>177.82906413150886</v>
      </c>
      <c r="D45">
        <f t="shared" si="6"/>
        <v>306.95000000000141</v>
      </c>
      <c r="E45">
        <f t="shared" si="7"/>
        <v>-2.8290641315088578</v>
      </c>
      <c r="F45">
        <f t="shared" si="8"/>
        <v>9.2866598079245897E-17</v>
      </c>
      <c r="G45">
        <f t="shared" si="8"/>
        <v>1.7181486668619634E-15</v>
      </c>
      <c r="H45">
        <f t="shared" si="8"/>
        <v>4.1501712469048445E-24</v>
      </c>
      <c r="I45">
        <f t="shared" si="8"/>
        <v>2.9990126756875902E-9</v>
      </c>
      <c r="J45">
        <f t="shared" si="12"/>
        <v>0</v>
      </c>
      <c r="K45">
        <f t="shared" si="9"/>
        <v>2.9990144867028592E-9</v>
      </c>
      <c r="L45">
        <f t="shared" si="10"/>
        <v>-2.8290641345078722</v>
      </c>
      <c r="M45">
        <f t="shared" si="11"/>
        <v>8.0036038771587759</v>
      </c>
      <c r="N45">
        <v>969.19999999997799</v>
      </c>
      <c r="O45">
        <v>94</v>
      </c>
    </row>
    <row r="46" spans="1:15" x14ac:dyDescent="0.25">
      <c r="A46">
        <v>946.69999999999845</v>
      </c>
      <c r="B46">
        <v>193</v>
      </c>
      <c r="C46">
        <f t="shared" si="5"/>
        <v>177.65390715394415</v>
      </c>
      <c r="D46">
        <f t="shared" si="6"/>
        <v>306.90000000000146</v>
      </c>
      <c r="E46">
        <f t="shared" si="7"/>
        <v>15.346092846055853</v>
      </c>
      <c r="F46">
        <f t="shared" si="8"/>
        <v>1.6297226136177079E-16</v>
      </c>
      <c r="G46">
        <f t="shared" si="8"/>
        <v>2.9478240408363577E-15</v>
      </c>
      <c r="H46">
        <f t="shared" si="8"/>
        <v>7.9331810067717878E-24</v>
      </c>
      <c r="I46">
        <f t="shared" si="8"/>
        <v>4.6005809330700735E-9</v>
      </c>
      <c r="J46">
        <f t="shared" si="12"/>
        <v>0</v>
      </c>
      <c r="K46">
        <f t="shared" si="9"/>
        <v>4.6005840438663837E-9</v>
      </c>
      <c r="L46">
        <f t="shared" si="10"/>
        <v>15.346092841455269</v>
      </c>
      <c r="M46">
        <f t="shared" si="11"/>
        <v>235.50256549856465</v>
      </c>
      <c r="N46">
        <v>969.24999999997794</v>
      </c>
      <c r="O46">
        <v>91</v>
      </c>
    </row>
    <row r="47" spans="1:15" x14ac:dyDescent="0.25">
      <c r="A47">
        <v>946.74999999999841</v>
      </c>
      <c r="B47">
        <v>193</v>
      </c>
      <c r="C47">
        <f t="shared" si="5"/>
        <v>177.47875017637944</v>
      </c>
      <c r="D47">
        <f t="shared" si="6"/>
        <v>306.8500000000015</v>
      </c>
      <c r="E47">
        <f t="shared" si="7"/>
        <v>15.521249823620565</v>
      </c>
      <c r="F47">
        <f t="shared" si="8"/>
        <v>2.8495446463793115E-16</v>
      </c>
      <c r="G47">
        <f t="shared" si="8"/>
        <v>5.039065369414293E-15</v>
      </c>
      <c r="H47">
        <f t="shared" si="8"/>
        <v>1.5109021132880404E-23</v>
      </c>
      <c r="I47">
        <f t="shared" si="8"/>
        <v>7.0316082653685548E-9</v>
      </c>
      <c r="J47">
        <f t="shared" si="12"/>
        <v>0</v>
      </c>
      <c r="K47">
        <f t="shared" si="9"/>
        <v>7.0316135893884041E-9</v>
      </c>
      <c r="L47">
        <f t="shared" si="10"/>
        <v>15.52124981658895</v>
      </c>
      <c r="M47">
        <f t="shared" si="11"/>
        <v>240.90919586896251</v>
      </c>
      <c r="N47">
        <v>969.2999999999779</v>
      </c>
      <c r="O47">
        <v>87</v>
      </c>
    </row>
    <row r="48" spans="1:15" x14ac:dyDescent="0.25">
      <c r="A48">
        <v>946.79999999999836</v>
      </c>
      <c r="B48">
        <v>200</v>
      </c>
      <c r="C48">
        <f t="shared" si="5"/>
        <v>177.30359319881518</v>
      </c>
      <c r="D48">
        <f t="shared" si="6"/>
        <v>306.80000000000155</v>
      </c>
      <c r="E48">
        <f t="shared" si="7"/>
        <v>22.696406801184821</v>
      </c>
      <c r="F48">
        <f t="shared" si="8"/>
        <v>4.9641495765438009E-16</v>
      </c>
      <c r="G48">
        <f t="shared" si="8"/>
        <v>8.5823465507917814E-15</v>
      </c>
      <c r="H48">
        <f t="shared" si="8"/>
        <v>2.8670344591716201E-23</v>
      </c>
      <c r="I48">
        <f t="shared" si="8"/>
        <v>1.0707899334472228E-8</v>
      </c>
      <c r="J48">
        <f t="shared" si="12"/>
        <v>0</v>
      </c>
      <c r="K48">
        <f t="shared" si="9"/>
        <v>1.0707908413233764E-8</v>
      </c>
      <c r="L48">
        <f t="shared" si="10"/>
        <v>22.696406790476914</v>
      </c>
      <c r="M48">
        <f t="shared" si="11"/>
        <v>515.12688119880659</v>
      </c>
      <c r="N48">
        <v>969.34999999997785</v>
      </c>
      <c r="O48">
        <v>99</v>
      </c>
    </row>
    <row r="49" spans="1:15" x14ac:dyDescent="0.25">
      <c r="A49">
        <v>946.84999999999832</v>
      </c>
      <c r="B49">
        <v>187</v>
      </c>
      <c r="C49">
        <f t="shared" si="5"/>
        <v>177.12843622125047</v>
      </c>
      <c r="D49">
        <f t="shared" si="6"/>
        <v>306.75000000000159</v>
      </c>
      <c r="E49">
        <f t="shared" si="7"/>
        <v>9.8715637787495325</v>
      </c>
      <c r="F49">
        <f t="shared" si="8"/>
        <v>8.6163210147995549E-16</v>
      </c>
      <c r="G49">
        <f t="shared" si="8"/>
        <v>1.4563632821296915E-14</v>
      </c>
      <c r="H49">
        <f t="shared" si="8"/>
        <v>5.420472131818124E-23</v>
      </c>
      <c r="I49">
        <f t="shared" si="8"/>
        <v>1.624656342800452E-8</v>
      </c>
      <c r="J49">
        <f t="shared" si="12"/>
        <v>0</v>
      </c>
      <c r="K49">
        <f t="shared" si="9"/>
        <v>1.6246578853269496E-8</v>
      </c>
      <c r="L49">
        <f t="shared" si="10"/>
        <v>9.8715637625029533</v>
      </c>
      <c r="M49">
        <f t="shared" si="11"/>
        <v>97.447771117161466</v>
      </c>
      <c r="N49">
        <v>969.39999999997781</v>
      </c>
      <c r="O49">
        <v>99</v>
      </c>
    </row>
    <row r="50" spans="1:15" x14ac:dyDescent="0.25">
      <c r="A50">
        <v>946.89999999999827</v>
      </c>
      <c r="B50">
        <v>190</v>
      </c>
      <c r="C50">
        <f t="shared" si="5"/>
        <v>176.95327924368576</v>
      </c>
      <c r="D50">
        <f t="shared" si="6"/>
        <v>306.70000000000164</v>
      </c>
      <c r="E50">
        <f t="shared" si="7"/>
        <v>13.046720756314244</v>
      </c>
      <c r="F50">
        <f t="shared" si="8"/>
        <v>1.4900694197498937E-15</v>
      </c>
      <c r="G50">
        <f t="shared" si="8"/>
        <v>2.4623002757962516E-14</v>
      </c>
      <c r="H50">
        <f t="shared" si="8"/>
        <v>1.021054533689991E-22</v>
      </c>
      <c r="I50">
        <f t="shared" si="8"/>
        <v>2.4559886762618368E-8</v>
      </c>
      <c r="J50">
        <f t="shared" si="12"/>
        <v>0</v>
      </c>
      <c r="K50">
        <f t="shared" si="9"/>
        <v>2.4559912875690647E-8</v>
      </c>
      <c r="L50">
        <f t="shared" si="10"/>
        <v>13.046720731754331</v>
      </c>
      <c r="M50">
        <f t="shared" si="11"/>
        <v>170.21692185238825</v>
      </c>
      <c r="N50">
        <v>969.44999999997776</v>
      </c>
      <c r="O50">
        <v>109</v>
      </c>
    </row>
    <row r="51" spans="1:15" x14ac:dyDescent="0.25">
      <c r="A51">
        <v>946.94999999999823</v>
      </c>
      <c r="B51">
        <v>183</v>
      </c>
      <c r="C51">
        <f t="shared" si="5"/>
        <v>176.7781222661215</v>
      </c>
      <c r="D51">
        <f t="shared" si="6"/>
        <v>306.65000000000168</v>
      </c>
      <c r="E51">
        <f t="shared" si="7"/>
        <v>6.2218777338785003</v>
      </c>
      <c r="F51">
        <f t="shared" si="8"/>
        <v>2.5674308294169263E-15</v>
      </c>
      <c r="G51">
        <f t="shared" si="8"/>
        <v>4.1478202303328187E-14</v>
      </c>
      <c r="H51">
        <f t="shared" si="8"/>
        <v>1.9163215305191831E-22</v>
      </c>
      <c r="I51">
        <f t="shared" si="8"/>
        <v>3.699123480272902E-8</v>
      </c>
      <c r="J51">
        <f t="shared" si="12"/>
        <v>0</v>
      </c>
      <c r="K51">
        <f t="shared" si="9"/>
        <v>3.6991278848362345E-8</v>
      </c>
      <c r="L51">
        <f t="shared" si="10"/>
        <v>6.2218776968872218</v>
      </c>
      <c r="M51">
        <f t="shared" si="11"/>
        <v>38.711762075022641</v>
      </c>
      <c r="N51">
        <v>969.49999999997772</v>
      </c>
      <c r="O51">
        <v>94</v>
      </c>
    </row>
    <row r="52" spans="1:15" x14ac:dyDescent="0.25">
      <c r="A52">
        <v>946.99999999999818</v>
      </c>
      <c r="B52">
        <v>166</v>
      </c>
      <c r="C52">
        <f t="shared" si="5"/>
        <v>176.60296528855679</v>
      </c>
      <c r="D52">
        <f t="shared" si="6"/>
        <v>306.60000000000173</v>
      </c>
      <c r="E52">
        <f t="shared" si="7"/>
        <v>-10.602965288556788</v>
      </c>
      <c r="F52">
        <f t="shared" si="8"/>
        <v>4.4075639348525645E-15</v>
      </c>
      <c r="G52">
        <f t="shared" si="8"/>
        <v>6.9615581663234394E-14</v>
      </c>
      <c r="H52">
        <f t="shared" si="8"/>
        <v>3.5834012354502319E-22</v>
      </c>
      <c r="I52">
        <f t="shared" si="8"/>
        <v>5.5510982788041557E-8</v>
      </c>
      <c r="J52">
        <f t="shared" si="12"/>
        <v>0</v>
      </c>
      <c r="K52">
        <f t="shared" si="9"/>
        <v>5.551105681118751E-8</v>
      </c>
      <c r="L52">
        <f t="shared" si="10"/>
        <v>-10.602965344067846</v>
      </c>
      <c r="M52">
        <f t="shared" si="11"/>
        <v>112.42287408750377</v>
      </c>
      <c r="N52">
        <v>969.54999999997767</v>
      </c>
      <c r="O52">
        <v>84</v>
      </c>
    </row>
    <row r="53" spans="1:15" x14ac:dyDescent="0.25">
      <c r="A53">
        <v>947.04999999999814</v>
      </c>
      <c r="B53">
        <v>184</v>
      </c>
      <c r="C53">
        <f t="shared" si="5"/>
        <v>176.42780831099208</v>
      </c>
      <c r="D53">
        <f t="shared" si="6"/>
        <v>306.55000000000177</v>
      </c>
      <c r="E53">
        <f t="shared" si="7"/>
        <v>7.5721916890079228</v>
      </c>
      <c r="F53">
        <f t="shared" si="8"/>
        <v>7.5388674694576682E-15</v>
      </c>
      <c r="G53">
        <f t="shared" si="8"/>
        <v>1.1641276533719533E-13</v>
      </c>
      <c r="H53">
        <f t="shared" si="8"/>
        <v>6.6762119849043271E-22</v>
      </c>
      <c r="I53">
        <f t="shared" si="8"/>
        <v>8.2997808040831877E-8</v>
      </c>
      <c r="J53">
        <f t="shared" si="12"/>
        <v>0</v>
      </c>
      <c r="K53">
        <f t="shared" si="9"/>
        <v>8.2997931992465355E-8</v>
      </c>
      <c r="L53">
        <f t="shared" si="10"/>
        <v>7.5721916060099907</v>
      </c>
      <c r="M53">
        <f t="shared" si="11"/>
        <v>57.338085718128163</v>
      </c>
      <c r="N53">
        <v>969.59999999997763</v>
      </c>
      <c r="O53">
        <v>96</v>
      </c>
    </row>
    <row r="54" spans="1:15" x14ac:dyDescent="0.25">
      <c r="A54">
        <v>947.09999999999809</v>
      </c>
      <c r="B54">
        <v>182</v>
      </c>
      <c r="C54">
        <f t="shared" si="5"/>
        <v>176.25265133342782</v>
      </c>
      <c r="D54">
        <f t="shared" si="6"/>
        <v>306.50000000000182</v>
      </c>
      <c r="E54">
        <f t="shared" si="7"/>
        <v>5.7473486665721794</v>
      </c>
      <c r="F54">
        <f t="shared" si="8"/>
        <v>1.2847576592749896E-14</v>
      </c>
      <c r="G54">
        <f t="shared" si="8"/>
        <v>1.9395562284302716E-13</v>
      </c>
      <c r="H54">
        <f t="shared" si="8"/>
        <v>1.2392884895314449E-21</v>
      </c>
      <c r="I54">
        <f t="shared" si="8"/>
        <v>1.2364084041511067E-7</v>
      </c>
      <c r="J54">
        <f t="shared" si="12"/>
        <v>0</v>
      </c>
      <c r="K54">
        <f t="shared" si="9"/>
        <v>1.2364104721831133E-7</v>
      </c>
      <c r="L54">
        <f t="shared" si="10"/>
        <v>5.7473485429311317</v>
      </c>
      <c r="M54">
        <f t="shared" si="11"/>
        <v>33.032015273932601</v>
      </c>
      <c r="N54">
        <v>969.64999999997758</v>
      </c>
      <c r="O54">
        <v>97</v>
      </c>
    </row>
    <row r="55" spans="1:15" x14ac:dyDescent="0.25">
      <c r="A55">
        <v>947.14999999999804</v>
      </c>
      <c r="B55">
        <v>199</v>
      </c>
      <c r="C55">
        <f t="shared" si="5"/>
        <v>176.07749435586311</v>
      </c>
      <c r="D55">
        <f t="shared" si="6"/>
        <v>306.45000000000186</v>
      </c>
      <c r="E55">
        <f t="shared" si="7"/>
        <v>22.922505644136891</v>
      </c>
      <c r="F55">
        <f t="shared" si="8"/>
        <v>2.1814433601396849E-14</v>
      </c>
      <c r="G55">
        <f t="shared" si="8"/>
        <v>3.2196729734977163E-13</v>
      </c>
      <c r="H55">
        <f t="shared" si="8"/>
        <v>2.2920407407983484E-21</v>
      </c>
      <c r="I55">
        <f t="shared" si="8"/>
        <v>1.8351217937214705E-7</v>
      </c>
      <c r="J55">
        <f t="shared" si="12"/>
        <v>0</v>
      </c>
      <c r="K55">
        <f t="shared" si="9"/>
        <v>1.8351252315388029E-7</v>
      </c>
      <c r="L55">
        <f t="shared" si="10"/>
        <v>22.922505460624368</v>
      </c>
      <c r="M55">
        <f t="shared" si="11"/>
        <v>525.44125659235397</v>
      </c>
      <c r="N55">
        <v>969.69999999997754</v>
      </c>
      <c r="O55">
        <v>105</v>
      </c>
    </row>
    <row r="56" spans="1:15" x14ac:dyDescent="0.25">
      <c r="A56">
        <v>947.199999999998</v>
      </c>
      <c r="B56">
        <v>194</v>
      </c>
      <c r="C56">
        <f t="shared" si="5"/>
        <v>175.9023373782984</v>
      </c>
      <c r="D56">
        <f t="shared" si="6"/>
        <v>306.40000000000191</v>
      </c>
      <c r="E56">
        <f t="shared" si="7"/>
        <v>18.097662621701602</v>
      </c>
      <c r="F56">
        <f t="shared" si="8"/>
        <v>3.6904071755714433E-14</v>
      </c>
      <c r="G56">
        <f t="shared" si="8"/>
        <v>5.3251122715432104E-13</v>
      </c>
      <c r="H56">
        <f t="shared" si="8"/>
        <v>4.2235716760787216E-21</v>
      </c>
      <c r="I56">
        <f t="shared" si="8"/>
        <v>2.7137851167807178E-7</v>
      </c>
      <c r="J56">
        <f t="shared" si="12"/>
        <v>0</v>
      </c>
      <c r="K56">
        <f t="shared" si="9"/>
        <v>2.7137908109337489E-7</v>
      </c>
      <c r="L56">
        <f t="shared" si="10"/>
        <v>18.097662350322519</v>
      </c>
      <c r="M56">
        <f t="shared" si="11"/>
        <v>327.52538254628121</v>
      </c>
      <c r="N56">
        <v>969.74999999997749</v>
      </c>
      <c r="O56">
        <v>92</v>
      </c>
    </row>
    <row r="57" spans="1:15" x14ac:dyDescent="0.25">
      <c r="A57">
        <v>947.24999999999795</v>
      </c>
      <c r="B57">
        <v>204</v>
      </c>
      <c r="C57">
        <f t="shared" si="5"/>
        <v>175.72718040073414</v>
      </c>
      <c r="D57">
        <f t="shared" si="6"/>
        <v>306.35000000000196</v>
      </c>
      <c r="E57">
        <f t="shared" si="7"/>
        <v>28.272819599265858</v>
      </c>
      <c r="F57">
        <f t="shared" si="8"/>
        <v>6.2203131611508061E-14</v>
      </c>
      <c r="G57">
        <f t="shared" si="8"/>
        <v>8.7751266671499957E-13</v>
      </c>
      <c r="H57">
        <f t="shared" si="8"/>
        <v>7.7543432898844693E-21</v>
      </c>
      <c r="I57">
        <f t="shared" si="8"/>
        <v>3.9984681294884705E-7</v>
      </c>
      <c r="J57">
        <f t="shared" si="12"/>
        <v>0</v>
      </c>
      <c r="K57">
        <f t="shared" si="9"/>
        <v>3.9984775266465312E-7</v>
      </c>
      <c r="L57">
        <f t="shared" si="10"/>
        <v>28.272819199418105</v>
      </c>
      <c r="M57">
        <f t="shared" si="11"/>
        <v>799.352305482985</v>
      </c>
      <c r="N57">
        <v>969.79999999997744</v>
      </c>
      <c r="O57">
        <v>103</v>
      </c>
    </row>
    <row r="58" spans="1:15" x14ac:dyDescent="0.25">
      <c r="A58">
        <v>947.29999999999791</v>
      </c>
      <c r="B58">
        <v>178</v>
      </c>
      <c r="C58">
        <f t="shared" si="5"/>
        <v>175.55202342316943</v>
      </c>
      <c r="D58">
        <f t="shared" si="6"/>
        <v>306.300000000002</v>
      </c>
      <c r="E58">
        <f t="shared" si="7"/>
        <v>2.4479765768305697</v>
      </c>
      <c r="F58">
        <f t="shared" si="8"/>
        <v>1.0446187876869206E-13</v>
      </c>
      <c r="G58">
        <f t="shared" si="8"/>
        <v>1.4407400820593462E-12</v>
      </c>
      <c r="H58">
        <f t="shared" si="8"/>
        <v>1.4184622994043206E-20</v>
      </c>
      <c r="I58">
        <f t="shared" si="8"/>
        <v>5.8697477783390006E-7</v>
      </c>
      <c r="J58">
        <f t="shared" si="12"/>
        <v>0</v>
      </c>
      <c r="K58">
        <f t="shared" si="9"/>
        <v>5.8697632303587506E-7</v>
      </c>
      <c r="L58">
        <f t="shared" si="10"/>
        <v>2.4479759898542466</v>
      </c>
      <c r="M58">
        <f t="shared" si="11"/>
        <v>5.9925864469028784</v>
      </c>
      <c r="N58">
        <v>969.8499999999774</v>
      </c>
      <c r="O58">
        <v>108</v>
      </c>
    </row>
    <row r="59" spans="1:15" x14ac:dyDescent="0.25">
      <c r="A59">
        <v>947.34999999999786</v>
      </c>
      <c r="B59">
        <v>179</v>
      </c>
      <c r="C59">
        <f t="shared" si="5"/>
        <v>175.37686644560472</v>
      </c>
      <c r="D59">
        <f t="shared" si="6"/>
        <v>306.25000000000205</v>
      </c>
      <c r="E59">
        <f t="shared" si="7"/>
        <v>3.623133554395281</v>
      </c>
      <c r="F59">
        <f t="shared" si="8"/>
        <v>1.7478776700944392E-13</v>
      </c>
      <c r="G59">
        <f t="shared" si="8"/>
        <v>2.3568150459858302E-12</v>
      </c>
      <c r="H59">
        <f t="shared" si="8"/>
        <v>2.5852240660178565E-20</v>
      </c>
      <c r="I59">
        <f t="shared" si="8"/>
        <v>8.5852483047521099E-7</v>
      </c>
      <c r="J59">
        <f t="shared" si="12"/>
        <v>0</v>
      </c>
      <c r="K59">
        <f t="shared" si="9"/>
        <v>8.5852736207804981E-7</v>
      </c>
      <c r="L59">
        <f t="shared" si="10"/>
        <v>3.6231326958679189</v>
      </c>
      <c r="M59">
        <f t="shared" si="11"/>
        <v>13.127090531867134</v>
      </c>
      <c r="N59">
        <v>969.89999999997735</v>
      </c>
      <c r="O59">
        <v>107</v>
      </c>
    </row>
    <row r="60" spans="1:15" x14ac:dyDescent="0.25">
      <c r="A60">
        <v>947.39999999999782</v>
      </c>
      <c r="B60">
        <v>218</v>
      </c>
      <c r="C60">
        <f t="shared" si="5"/>
        <v>175.20170946804046</v>
      </c>
      <c r="D60">
        <f t="shared" si="6"/>
        <v>306.20000000000209</v>
      </c>
      <c r="E60">
        <f t="shared" si="7"/>
        <v>42.798290531959537</v>
      </c>
      <c r="F60">
        <f t="shared" si="8"/>
        <v>2.9138812889715857E-13</v>
      </c>
      <c r="G60">
        <f t="shared" si="8"/>
        <v>3.8412536369790177E-12</v>
      </c>
      <c r="H60">
        <f t="shared" si="8"/>
        <v>4.6944660417572182E-20</v>
      </c>
      <c r="I60">
        <f t="shared" si="8"/>
        <v>1.2511054033529243E-6</v>
      </c>
      <c r="J60">
        <f t="shared" si="12"/>
        <v>0</v>
      </c>
      <c r="K60">
        <f t="shared" si="9"/>
        <v>1.2511095359947372E-6</v>
      </c>
      <c r="L60">
        <f t="shared" si="10"/>
        <v>42.79828928085</v>
      </c>
      <c r="M60">
        <f t="shared" si="11"/>
        <v>1831.6935653673199</v>
      </c>
      <c r="N60">
        <v>969.94999999997731</v>
      </c>
      <c r="O60">
        <v>109</v>
      </c>
    </row>
    <row r="61" spans="1:15" x14ac:dyDescent="0.25">
      <c r="A61">
        <v>947.44999999999777</v>
      </c>
      <c r="B61">
        <v>200</v>
      </c>
      <c r="C61">
        <f t="shared" si="5"/>
        <v>175.02655249047575</v>
      </c>
      <c r="D61">
        <f t="shared" si="6"/>
        <v>306.15000000000214</v>
      </c>
      <c r="E61">
        <f t="shared" si="7"/>
        <v>24.973447509524249</v>
      </c>
      <c r="F61">
        <f t="shared" si="8"/>
        <v>4.8399435271013977E-13</v>
      </c>
      <c r="G61">
        <f t="shared" si="8"/>
        <v>6.2377517373038725E-12</v>
      </c>
      <c r="H61">
        <f t="shared" si="8"/>
        <v>8.4934049812369566E-20</v>
      </c>
      <c r="I61">
        <f t="shared" si="8"/>
        <v>1.8165299304983802E-6</v>
      </c>
      <c r="J61">
        <f t="shared" si="12"/>
        <v>0</v>
      </c>
      <c r="K61">
        <f t="shared" si="9"/>
        <v>1.8165366522445552E-6</v>
      </c>
      <c r="L61">
        <f t="shared" si="10"/>
        <v>24.973445692987596</v>
      </c>
      <c r="M61">
        <f t="shared" si="11"/>
        <v>623.67298978060069</v>
      </c>
      <c r="N61">
        <v>969.99999999997726</v>
      </c>
      <c r="O61">
        <v>83</v>
      </c>
    </row>
    <row r="62" spans="1:15" x14ac:dyDescent="0.25">
      <c r="A62">
        <v>947.49999999999773</v>
      </c>
      <c r="B62">
        <v>183</v>
      </c>
      <c r="C62">
        <f t="shared" si="5"/>
        <v>174.85139551291149</v>
      </c>
      <c r="D62">
        <f t="shared" si="6"/>
        <v>306.10000000000218</v>
      </c>
      <c r="E62">
        <f t="shared" si="7"/>
        <v>8.1486044870885053</v>
      </c>
      <c r="F62">
        <f t="shared" si="8"/>
        <v>8.0097018951409127E-13</v>
      </c>
      <c r="G62">
        <f t="shared" si="8"/>
        <v>1.0092315208331049E-11</v>
      </c>
      <c r="H62">
        <f t="shared" si="8"/>
        <v>1.5310348704345787E-19</v>
      </c>
      <c r="I62">
        <f t="shared" si="8"/>
        <v>2.6278394930817836E-6</v>
      </c>
      <c r="J62">
        <f t="shared" si="12"/>
        <v>0</v>
      </c>
      <c r="K62">
        <f t="shared" si="9"/>
        <v>2.6278503863673346E-6</v>
      </c>
      <c r="L62">
        <f t="shared" si="10"/>
        <v>8.1486018592381182</v>
      </c>
      <c r="M62">
        <f t="shared" si="11"/>
        <v>66.399712260378919</v>
      </c>
    </row>
    <row r="63" spans="1:15" x14ac:dyDescent="0.25">
      <c r="A63">
        <v>947.54999999999768</v>
      </c>
      <c r="B63">
        <v>206</v>
      </c>
      <c r="C63">
        <f t="shared" si="5"/>
        <v>174.67623853534678</v>
      </c>
      <c r="D63">
        <f t="shared" si="6"/>
        <v>306.05000000000223</v>
      </c>
      <c r="E63">
        <f t="shared" si="7"/>
        <v>31.323761464653217</v>
      </c>
      <c r="F63">
        <f t="shared" si="8"/>
        <v>1.3206873873695749E-12</v>
      </c>
      <c r="G63">
        <f t="shared" si="8"/>
        <v>1.62690107251367E-11</v>
      </c>
      <c r="H63">
        <f t="shared" si="8"/>
        <v>2.7497673489028944E-19</v>
      </c>
      <c r="I63">
        <f t="shared" si="8"/>
        <v>3.7875879956229069E-6</v>
      </c>
      <c r="J63">
        <f t="shared" si="12"/>
        <v>0</v>
      </c>
      <c r="K63">
        <f t="shared" si="9"/>
        <v>3.7876055853212942E-6</v>
      </c>
      <c r="L63">
        <f t="shared" si="10"/>
        <v>31.323757677047631</v>
      </c>
      <c r="M63">
        <f t="shared" si="11"/>
        <v>981.17779501040036</v>
      </c>
    </row>
    <row r="64" spans="1:15" x14ac:dyDescent="0.25">
      <c r="A64">
        <v>947.59999999999764</v>
      </c>
      <c r="B64">
        <v>210</v>
      </c>
      <c r="C64">
        <f t="shared" si="5"/>
        <v>174.50108155778207</v>
      </c>
      <c r="D64">
        <f t="shared" si="6"/>
        <v>306.00000000000227</v>
      </c>
      <c r="E64">
        <f t="shared" si="7"/>
        <v>35.498918442217928</v>
      </c>
      <c r="F64">
        <f t="shared" si="8"/>
        <v>2.1696582235532785E-12</v>
      </c>
      <c r="G64">
        <f t="shared" si="8"/>
        <v>2.6129981588330689E-11</v>
      </c>
      <c r="H64">
        <f t="shared" si="8"/>
        <v>4.9205589407716563E-19</v>
      </c>
      <c r="I64">
        <f t="shared" si="8"/>
        <v>5.4391902112588818E-6</v>
      </c>
      <c r="J64">
        <f t="shared" si="12"/>
        <v>0</v>
      </c>
      <c r="K64">
        <f t="shared" si="9"/>
        <v>5.4392185108991856E-6</v>
      </c>
      <c r="L64">
        <f t="shared" si="10"/>
        <v>35.498913002999416</v>
      </c>
      <c r="M64">
        <f t="shared" si="11"/>
        <v>1260.1728243945211</v>
      </c>
    </row>
    <row r="65" spans="1:13" x14ac:dyDescent="0.25">
      <c r="A65">
        <v>947.64999999999759</v>
      </c>
      <c r="B65">
        <v>201</v>
      </c>
      <c r="C65">
        <f t="shared" si="5"/>
        <v>174.32592458021782</v>
      </c>
      <c r="D65">
        <f t="shared" si="6"/>
        <v>305.95000000000232</v>
      </c>
      <c r="E65">
        <f t="shared" si="7"/>
        <v>26.674075419782184</v>
      </c>
      <c r="F65">
        <f t="shared" si="8"/>
        <v>3.5513235573561361E-12</v>
      </c>
      <c r="G65">
        <f t="shared" si="8"/>
        <v>4.1814285571405718E-11</v>
      </c>
      <c r="H65">
        <f t="shared" si="8"/>
        <v>8.7728467906609066E-19</v>
      </c>
      <c r="I65">
        <f t="shared" si="8"/>
        <v>7.7823969854435867E-6</v>
      </c>
      <c r="J65">
        <f t="shared" si="12"/>
        <v>0</v>
      </c>
      <c r="K65">
        <f t="shared" si="9"/>
        <v>7.7824423510535928E-6</v>
      </c>
      <c r="L65">
        <f t="shared" si="10"/>
        <v>26.674067637339832</v>
      </c>
      <c r="M65">
        <f t="shared" si="11"/>
        <v>711.50588432138011</v>
      </c>
    </row>
    <row r="66" spans="1:13" x14ac:dyDescent="0.25">
      <c r="A66">
        <v>947.69999999999754</v>
      </c>
      <c r="B66">
        <v>214</v>
      </c>
      <c r="C66">
        <f t="shared" si="5"/>
        <v>174.1507676026531</v>
      </c>
      <c r="D66">
        <f t="shared" si="6"/>
        <v>305.90000000000236</v>
      </c>
      <c r="E66">
        <f t="shared" si="7"/>
        <v>39.849232397346896</v>
      </c>
      <c r="F66">
        <f t="shared" si="8"/>
        <v>5.7915762248128307E-12</v>
      </c>
      <c r="G66">
        <f t="shared" si="8"/>
        <v>6.6668069135974784E-11</v>
      </c>
      <c r="H66">
        <f t="shared" si="8"/>
        <v>1.5583832455464964E-18</v>
      </c>
      <c r="I66">
        <f t="shared" si="8"/>
        <v>1.1094305833327051E-5</v>
      </c>
      <c r="J66">
        <f t="shared" si="12"/>
        <v>0</v>
      </c>
      <c r="K66">
        <f t="shared" si="9"/>
        <v>1.109437829297397E-5</v>
      </c>
      <c r="L66">
        <f t="shared" si="10"/>
        <v>39.849221302968601</v>
      </c>
      <c r="M66">
        <f t="shared" si="11"/>
        <v>1587.9604384529666</v>
      </c>
    </row>
    <row r="67" spans="1:13" x14ac:dyDescent="0.25">
      <c r="A67">
        <v>947.7499999999975</v>
      </c>
      <c r="B67">
        <v>192</v>
      </c>
      <c r="C67">
        <f t="shared" si="5"/>
        <v>173.97561062508839</v>
      </c>
      <c r="D67">
        <f t="shared" si="6"/>
        <v>305.85000000000241</v>
      </c>
      <c r="E67">
        <f t="shared" si="7"/>
        <v>18.024389374911607</v>
      </c>
      <c r="F67">
        <f t="shared" si="8"/>
        <v>9.4104616669229776E-12</v>
      </c>
      <c r="G67">
        <f t="shared" si="8"/>
        <v>1.0590554323966501E-10</v>
      </c>
      <c r="H67">
        <f t="shared" si="8"/>
        <v>2.7581356061937175E-18</v>
      </c>
      <c r="I67">
        <f t="shared" si="8"/>
        <v>1.5757760877266102E-5</v>
      </c>
      <c r="J67">
        <f t="shared" si="12"/>
        <v>0</v>
      </c>
      <c r="K67">
        <f t="shared" si="9"/>
        <v>1.5757876193273767E-5</v>
      </c>
      <c r="L67">
        <f t="shared" si="10"/>
        <v>18.024373617035412</v>
      </c>
      <c r="M67">
        <f t="shared" si="11"/>
        <v>324.87804428648224</v>
      </c>
    </row>
    <row r="68" spans="1:13" x14ac:dyDescent="0.25">
      <c r="A68">
        <v>947.79999999999745</v>
      </c>
      <c r="B68">
        <v>190</v>
      </c>
      <c r="C68">
        <f t="shared" si="5"/>
        <v>173.80045364752414</v>
      </c>
      <c r="D68">
        <f t="shared" si="6"/>
        <v>305.80000000000246</v>
      </c>
      <c r="E68">
        <f t="shared" si="7"/>
        <v>16.199546352475863</v>
      </c>
      <c r="F68">
        <f t="shared" si="8"/>
        <v>1.5234657754587767E-11</v>
      </c>
      <c r="G68">
        <f t="shared" si="8"/>
        <v>1.6762049790881629E-10</v>
      </c>
      <c r="H68">
        <f t="shared" si="8"/>
        <v>4.8636753517305223E-18</v>
      </c>
      <c r="I68">
        <f t="shared" si="8"/>
        <v>2.2299570417599874E-5</v>
      </c>
      <c r="J68">
        <f t="shared" si="12"/>
        <v>0</v>
      </c>
      <c r="K68">
        <f t="shared" si="9"/>
        <v>2.2299753272760402E-5</v>
      </c>
      <c r="L68">
        <f t="shared" si="10"/>
        <v>16.199524052722591</v>
      </c>
      <c r="M68">
        <f t="shared" si="11"/>
        <v>262.42457953473775</v>
      </c>
    </row>
    <row r="69" spans="1:13" x14ac:dyDescent="0.25">
      <c r="A69">
        <v>947.84999999999741</v>
      </c>
      <c r="B69">
        <v>208</v>
      </c>
      <c r="C69">
        <f t="shared" si="5"/>
        <v>173.62529666995943</v>
      </c>
      <c r="D69">
        <f t="shared" si="6"/>
        <v>305.7500000000025</v>
      </c>
      <c r="E69">
        <f t="shared" si="7"/>
        <v>34.374703330040575</v>
      </c>
      <c r="F69">
        <f t="shared" si="8"/>
        <v>2.4573221398583573E-11</v>
      </c>
      <c r="G69">
        <f t="shared" si="8"/>
        <v>2.6432800578004973E-10</v>
      </c>
      <c r="H69">
        <f t="shared" si="8"/>
        <v>8.5451789235233134E-18</v>
      </c>
      <c r="I69">
        <f t="shared" si="8"/>
        <v>3.1441706313073878E-5</v>
      </c>
      <c r="J69">
        <f t="shared" si="12"/>
        <v>0</v>
      </c>
      <c r="K69">
        <f t="shared" si="9"/>
        <v>3.1441995214309603E-5</v>
      </c>
      <c r="L69">
        <f t="shared" si="10"/>
        <v>34.374671888045363</v>
      </c>
      <c r="M69">
        <f t="shared" si="11"/>
        <v>1181.6180674107761</v>
      </c>
    </row>
    <row r="70" spans="1:13" x14ac:dyDescent="0.25">
      <c r="A70">
        <v>947.89999999999736</v>
      </c>
      <c r="B70">
        <v>179</v>
      </c>
      <c r="C70">
        <f t="shared" si="5"/>
        <v>173.45013969239471</v>
      </c>
      <c r="D70">
        <f t="shared" si="6"/>
        <v>305.70000000000255</v>
      </c>
      <c r="E70">
        <f t="shared" si="7"/>
        <v>5.5498603076052859</v>
      </c>
      <c r="F70">
        <f t="shared" si="8"/>
        <v>3.9491088441552351E-11</v>
      </c>
      <c r="G70">
        <f t="shared" si="8"/>
        <v>4.1530470519596356E-10</v>
      </c>
      <c r="H70">
        <f t="shared" si="8"/>
        <v>1.4958407561980201E-17</v>
      </c>
      <c r="I70">
        <f t="shared" si="8"/>
        <v>4.4169586717493075E-5</v>
      </c>
      <c r="J70">
        <f t="shared" si="12"/>
        <v>0</v>
      </c>
      <c r="K70">
        <f t="shared" si="9"/>
        <v>4.4170041513301672E-5</v>
      </c>
      <c r="L70">
        <f t="shared" si="10"/>
        <v>5.5498161375637727</v>
      </c>
      <c r="M70">
        <f t="shared" si="11"/>
        <v>30.800459160763271</v>
      </c>
    </row>
    <row r="71" spans="1:13" x14ac:dyDescent="0.25">
      <c r="A71">
        <v>947.94999999999732</v>
      </c>
      <c r="B71">
        <v>205</v>
      </c>
      <c r="C71">
        <f t="shared" si="5"/>
        <v>173.27498271483046</v>
      </c>
      <c r="D71">
        <f t="shared" si="6"/>
        <v>305.65000000000259</v>
      </c>
      <c r="E71">
        <f t="shared" si="7"/>
        <v>31.725017285169542</v>
      </c>
      <c r="F71">
        <f t="shared" si="8"/>
        <v>6.3232992168551265E-11</v>
      </c>
      <c r="G71">
        <f t="shared" si="8"/>
        <v>6.501269096740776E-10</v>
      </c>
      <c r="H71">
        <f t="shared" si="8"/>
        <v>2.6088984953576473E-17</v>
      </c>
      <c r="I71">
        <f t="shared" si="8"/>
        <v>6.1822730661262117E-5</v>
      </c>
      <c r="J71">
        <f t="shared" si="12"/>
        <v>0</v>
      </c>
      <c r="K71">
        <f t="shared" si="9"/>
        <v>6.1823444021190049E-5</v>
      </c>
      <c r="L71">
        <f t="shared" si="10"/>
        <v>31.724955461725521</v>
      </c>
      <c r="M71">
        <f t="shared" si="11"/>
        <v>1006.472799048468</v>
      </c>
    </row>
    <row r="72" spans="1:13" x14ac:dyDescent="0.25">
      <c r="A72">
        <v>947.99999999999727</v>
      </c>
      <c r="B72">
        <v>188</v>
      </c>
      <c r="C72">
        <f t="shared" si="5"/>
        <v>173.09982573726575</v>
      </c>
      <c r="D72">
        <f t="shared" si="6"/>
        <v>305.60000000000264</v>
      </c>
      <c r="E72">
        <f t="shared" si="7"/>
        <v>14.900174262734254</v>
      </c>
      <c r="F72">
        <f t="shared" si="8"/>
        <v>1.0087788799640505E-10</v>
      </c>
      <c r="G72">
        <f t="shared" si="8"/>
        <v>1.0139978926816628E-9</v>
      </c>
      <c r="H72">
        <f t="shared" si="8"/>
        <v>4.5335313320805587E-17</v>
      </c>
      <c r="I72">
        <f t="shared" si="8"/>
        <v>8.6214566819004275E-5</v>
      </c>
      <c r="J72">
        <f t="shared" si="12"/>
        <v>0</v>
      </c>
      <c r="K72">
        <f t="shared" si="9"/>
        <v>8.6215681694830291E-5</v>
      </c>
      <c r="L72">
        <f t="shared" si="10"/>
        <v>14.900088047052559</v>
      </c>
      <c r="M72">
        <f t="shared" si="11"/>
        <v>222.01262380991855</v>
      </c>
    </row>
    <row r="73" spans="1:13" x14ac:dyDescent="0.25">
      <c r="A73">
        <v>948.04999999999723</v>
      </c>
      <c r="B73">
        <v>189</v>
      </c>
      <c r="C73">
        <f t="shared" si="5"/>
        <v>172.92466875970104</v>
      </c>
      <c r="D73">
        <f t="shared" si="6"/>
        <v>305.55000000000268</v>
      </c>
      <c r="E73">
        <f t="shared" si="7"/>
        <v>16.075331240298965</v>
      </c>
      <c r="F73">
        <f t="shared" si="8"/>
        <v>1.6034515740186547E-10</v>
      </c>
      <c r="G73">
        <f t="shared" si="8"/>
        <v>1.5757364503976961E-9</v>
      </c>
      <c r="H73">
        <f t="shared" si="8"/>
        <v>7.8491689972388314E-17</v>
      </c>
      <c r="I73">
        <f t="shared" si="8"/>
        <v>1.1979004726336664E-4</v>
      </c>
      <c r="J73">
        <f t="shared" si="12"/>
        <v>0</v>
      </c>
      <c r="K73">
        <f t="shared" si="9"/>
        <v>1.1979178334505293E-4</v>
      </c>
      <c r="L73">
        <f t="shared" si="10"/>
        <v>16.075211448515621</v>
      </c>
      <c r="M73">
        <f t="shared" si="11"/>
        <v>258.41242311448769</v>
      </c>
    </row>
    <row r="74" spans="1:13" x14ac:dyDescent="0.25">
      <c r="A74">
        <v>948.09999999999718</v>
      </c>
      <c r="B74">
        <v>168</v>
      </c>
      <c r="C74">
        <f t="shared" si="5"/>
        <v>172.74951178213678</v>
      </c>
      <c r="D74">
        <f t="shared" si="6"/>
        <v>305.50000000000273</v>
      </c>
      <c r="E74">
        <f t="shared" si="7"/>
        <v>-4.7495117821367785</v>
      </c>
      <c r="F74">
        <f t="shared" si="8"/>
        <v>2.5393545042595733E-10</v>
      </c>
      <c r="G74">
        <f t="shared" si="8"/>
        <v>2.4397073200499602E-9</v>
      </c>
      <c r="H74">
        <f t="shared" si="8"/>
        <v>1.3539990417687537E-16</v>
      </c>
      <c r="I74">
        <f t="shared" si="8"/>
        <v>1.6583203914333485E-4</v>
      </c>
      <c r="J74">
        <f t="shared" si="12"/>
        <v>0</v>
      </c>
      <c r="K74">
        <f t="shared" si="9"/>
        <v>1.6583473278624072E-4</v>
      </c>
      <c r="L74">
        <f t="shared" si="10"/>
        <v>-4.7496776168695645</v>
      </c>
      <c r="M74">
        <f t="shared" si="11"/>
        <v>22.559437464191745</v>
      </c>
    </row>
    <row r="75" spans="1:13" x14ac:dyDescent="0.25">
      <c r="A75">
        <v>948.14999999999714</v>
      </c>
      <c r="B75">
        <v>203</v>
      </c>
      <c r="C75">
        <f t="shared" si="5"/>
        <v>172.57435480457207</v>
      </c>
      <c r="D75">
        <f t="shared" si="6"/>
        <v>305.45000000000277</v>
      </c>
      <c r="E75">
        <f t="shared" si="7"/>
        <v>30.425645195427933</v>
      </c>
      <c r="F75">
        <f t="shared" si="8"/>
        <v>4.006807144093359E-10</v>
      </c>
      <c r="G75">
        <f t="shared" si="8"/>
        <v>3.7635656501062004E-9</v>
      </c>
      <c r="H75">
        <f t="shared" si="8"/>
        <v>2.3271300443999271E-16</v>
      </c>
      <c r="I75">
        <f t="shared" si="8"/>
        <v>2.2873033433620517E-4</v>
      </c>
      <c r="J75">
        <f t="shared" si="12"/>
        <v>0</v>
      </c>
      <c r="K75">
        <f t="shared" si="9"/>
        <v>2.287344985828024E-4</v>
      </c>
      <c r="L75">
        <f t="shared" si="10"/>
        <v>30.425416460929348</v>
      </c>
      <c r="M75">
        <f t="shared" si="11"/>
        <v>925.70596682099051</v>
      </c>
    </row>
    <row r="76" spans="1:13" x14ac:dyDescent="0.25">
      <c r="A76">
        <v>948.19999999999709</v>
      </c>
      <c r="B76">
        <v>229</v>
      </c>
      <c r="C76">
        <f t="shared" si="5"/>
        <v>172.39919782700736</v>
      </c>
      <c r="D76">
        <f t="shared" si="6"/>
        <v>305.40000000000282</v>
      </c>
      <c r="E76">
        <f t="shared" si="7"/>
        <v>56.600802172992644</v>
      </c>
      <c r="F76">
        <f t="shared" si="8"/>
        <v>6.2991385887326459E-10</v>
      </c>
      <c r="G76">
        <f t="shared" si="8"/>
        <v>5.7845407105169184E-9</v>
      </c>
      <c r="H76">
        <f t="shared" si="8"/>
        <v>3.9850205772183719E-16</v>
      </c>
      <c r="I76">
        <f t="shared" ref="I76:J139" si="13">I$5*EXP(-(($D76-I$6)^2)/(2*I$7^2))</f>
        <v>3.1433063326777576E-4</v>
      </c>
      <c r="J76">
        <f t="shared" si="13"/>
        <v>0</v>
      </c>
      <c r="K76">
        <f t="shared" si="9"/>
        <v>3.1433704772274365E-4</v>
      </c>
      <c r="L76">
        <f t="shared" ref="L76:L139" si="14">E76-K76</f>
        <v>56.600487835944918</v>
      </c>
      <c r="M76">
        <f t="shared" si="11"/>
        <v>3203.6152232669488</v>
      </c>
    </row>
    <row r="77" spans="1:13" x14ac:dyDescent="0.25">
      <c r="A77">
        <v>948.24999999999704</v>
      </c>
      <c r="B77">
        <v>183</v>
      </c>
      <c r="C77">
        <f t="shared" ref="C77:C140" si="15">$P$12*A77+$Q$12</f>
        <v>172.2240408494431</v>
      </c>
      <c r="D77">
        <f t="shared" ref="D77:D140" si="16">$E$2-A77-$N$5</f>
        <v>305.35000000000286</v>
      </c>
      <c r="E77">
        <f t="shared" ref="E77:E140" si="17">B77-C77</f>
        <v>10.775959150556901</v>
      </c>
      <c r="F77">
        <f t="shared" ref="F77:I140" si="18">F$5*EXP(-(($D77-F$6)^2)/(2*F$7^2))</f>
        <v>9.866690523868104E-10</v>
      </c>
      <c r="G77">
        <f t="shared" si="18"/>
        <v>8.8582082635304381E-9</v>
      </c>
      <c r="H77">
        <f t="shared" si="18"/>
        <v>6.7990479239455423E-16</v>
      </c>
      <c r="I77">
        <f t="shared" si="18"/>
        <v>4.3038514121012295E-4</v>
      </c>
      <c r="J77">
        <f t="shared" si="13"/>
        <v>0</v>
      </c>
      <c r="K77">
        <f t="shared" ref="K77:K140" si="19">F77+G77+H77+I77+J77</f>
        <v>4.3039498608811878E-4</v>
      </c>
      <c r="L77">
        <f t="shared" si="14"/>
        <v>10.775528755570813</v>
      </c>
      <c r="M77">
        <f t="shared" ref="M77:M140" si="20">(L77)^2</f>
        <v>116.11201996213346</v>
      </c>
    </row>
    <row r="78" spans="1:13" x14ac:dyDescent="0.25">
      <c r="A78">
        <v>948.299999999997</v>
      </c>
      <c r="B78">
        <v>174</v>
      </c>
      <c r="C78">
        <f t="shared" si="15"/>
        <v>172.04888387187839</v>
      </c>
      <c r="D78">
        <f t="shared" si="16"/>
        <v>305.30000000000291</v>
      </c>
      <c r="E78">
        <f t="shared" si="17"/>
        <v>1.9511161281216118</v>
      </c>
      <c r="F78">
        <f t="shared" si="18"/>
        <v>1.5398182705146996E-9</v>
      </c>
      <c r="G78">
        <f t="shared" si="18"/>
        <v>1.3515450006388425E-8</v>
      </c>
      <c r="H78">
        <f t="shared" si="18"/>
        <v>1.1557748913948614E-15</v>
      </c>
      <c r="I78">
        <f t="shared" si="18"/>
        <v>5.8713159273679906E-4</v>
      </c>
      <c r="J78">
        <f t="shared" si="13"/>
        <v>0</v>
      </c>
      <c r="K78">
        <f t="shared" si="19"/>
        <v>5.8714664800623177E-4</v>
      </c>
      <c r="L78">
        <f t="shared" si="14"/>
        <v>1.9505289814736055</v>
      </c>
      <c r="M78">
        <f t="shared" si="20"/>
        <v>3.8045633075684608</v>
      </c>
    </row>
    <row r="79" spans="1:13" x14ac:dyDescent="0.25">
      <c r="A79">
        <v>948.34999999999695</v>
      </c>
      <c r="B79">
        <v>166</v>
      </c>
      <c r="C79">
        <f t="shared" si="15"/>
        <v>171.87372689431368</v>
      </c>
      <c r="D79">
        <f t="shared" si="16"/>
        <v>305.25000000000296</v>
      </c>
      <c r="E79">
        <f t="shared" si="17"/>
        <v>-5.8737268943136769</v>
      </c>
      <c r="F79">
        <f t="shared" si="18"/>
        <v>2.3942806148079866E-9</v>
      </c>
      <c r="G79">
        <f t="shared" si="18"/>
        <v>2.0545785660356556E-8</v>
      </c>
      <c r="H79">
        <f t="shared" si="18"/>
        <v>1.957519186331529E-15</v>
      </c>
      <c r="I79">
        <f t="shared" si="18"/>
        <v>7.9803373291745629E-4</v>
      </c>
      <c r="J79">
        <f t="shared" si="13"/>
        <v>0</v>
      </c>
      <c r="K79">
        <f t="shared" si="19"/>
        <v>7.9805667298568899E-4</v>
      </c>
      <c r="L79">
        <f t="shared" si="14"/>
        <v>-5.8745249509866628</v>
      </c>
      <c r="M79">
        <f t="shared" si="20"/>
        <v>34.510043399764854</v>
      </c>
    </row>
    <row r="80" spans="1:13" x14ac:dyDescent="0.25">
      <c r="A80">
        <v>948.39999999999691</v>
      </c>
      <c r="B80">
        <v>207</v>
      </c>
      <c r="C80">
        <f t="shared" si="15"/>
        <v>171.69856991674942</v>
      </c>
      <c r="D80">
        <f t="shared" si="16"/>
        <v>305.200000000003</v>
      </c>
      <c r="E80">
        <f t="shared" si="17"/>
        <v>35.30143008325058</v>
      </c>
      <c r="F80">
        <f t="shared" si="18"/>
        <v>3.7092683099993181E-9</v>
      </c>
      <c r="G80">
        <f t="shared" si="18"/>
        <v>3.1118783760163037E-8</v>
      </c>
      <c r="H80">
        <f t="shared" si="18"/>
        <v>3.3032878381243511E-15</v>
      </c>
      <c r="I80">
        <f t="shared" si="18"/>
        <v>1.0807236810839046E-3</v>
      </c>
      <c r="J80">
        <f t="shared" si="13"/>
        <v>0</v>
      </c>
      <c r="K80">
        <f t="shared" si="19"/>
        <v>1.0807585091392781E-3</v>
      </c>
      <c r="L80">
        <f t="shared" si="14"/>
        <v>35.30034932474144</v>
      </c>
      <c r="M80">
        <f t="shared" si="20"/>
        <v>1246.1146624487735</v>
      </c>
    </row>
    <row r="81" spans="1:13" x14ac:dyDescent="0.25">
      <c r="A81">
        <v>948.44999999999686</v>
      </c>
      <c r="B81">
        <v>170</v>
      </c>
      <c r="C81">
        <f t="shared" si="15"/>
        <v>171.52341293918471</v>
      </c>
      <c r="D81">
        <f t="shared" si="16"/>
        <v>305.15000000000305</v>
      </c>
      <c r="E81">
        <f t="shared" si="17"/>
        <v>-1.5234129391847091</v>
      </c>
      <c r="F81">
        <f t="shared" si="18"/>
        <v>5.7254426389984752E-9</v>
      </c>
      <c r="G81">
        <f t="shared" si="18"/>
        <v>4.6960217033866989E-8</v>
      </c>
      <c r="H81">
        <f t="shared" si="18"/>
        <v>5.5538536102793367E-15</v>
      </c>
      <c r="I81">
        <f t="shared" si="18"/>
        <v>1.4581953381393512E-3</v>
      </c>
      <c r="J81">
        <f t="shared" si="13"/>
        <v>0</v>
      </c>
      <c r="K81">
        <f t="shared" si="19"/>
        <v>1.458248023804578E-3</v>
      </c>
      <c r="L81">
        <f t="shared" si="14"/>
        <v>-1.5248711872085137</v>
      </c>
      <c r="M81">
        <f t="shared" si="20"/>
        <v>2.325232137578702</v>
      </c>
    </row>
    <row r="82" spans="1:13" x14ac:dyDescent="0.25">
      <c r="A82">
        <v>948.49999999999682</v>
      </c>
      <c r="B82">
        <v>173</v>
      </c>
      <c r="C82">
        <f t="shared" si="15"/>
        <v>171.34825596162</v>
      </c>
      <c r="D82">
        <f t="shared" si="16"/>
        <v>305.10000000000309</v>
      </c>
      <c r="E82">
        <f t="shared" si="17"/>
        <v>1.6517440383800022</v>
      </c>
      <c r="F82">
        <f t="shared" si="18"/>
        <v>8.8051651453401729E-9</v>
      </c>
      <c r="G82">
        <f t="shared" si="18"/>
        <v>7.0606583103251888E-8</v>
      </c>
      <c r="H82">
        <f t="shared" si="18"/>
        <v>9.3035791607214841E-15</v>
      </c>
      <c r="I82">
        <f t="shared" si="18"/>
        <v>1.9603082242013862E-3</v>
      </c>
      <c r="J82">
        <f t="shared" si="13"/>
        <v>0</v>
      </c>
      <c r="K82">
        <f t="shared" si="19"/>
        <v>1.9603876359589384E-3</v>
      </c>
      <c r="L82">
        <f t="shared" si="14"/>
        <v>1.6497836507440433</v>
      </c>
      <c r="M82">
        <f t="shared" si="20"/>
        <v>2.7217860942623435</v>
      </c>
    </row>
    <row r="83" spans="1:13" x14ac:dyDescent="0.25">
      <c r="A83">
        <v>948.54999999999677</v>
      </c>
      <c r="B83">
        <v>181</v>
      </c>
      <c r="C83">
        <f t="shared" si="15"/>
        <v>171.17309898405574</v>
      </c>
      <c r="D83">
        <f t="shared" si="16"/>
        <v>305.05000000000314</v>
      </c>
      <c r="E83">
        <f t="shared" si="17"/>
        <v>9.8269010159442587</v>
      </c>
      <c r="F83">
        <f t="shared" si="18"/>
        <v>1.3491913947190364E-8</v>
      </c>
      <c r="G83">
        <f t="shared" si="18"/>
        <v>1.0577131738609298E-7</v>
      </c>
      <c r="H83">
        <f t="shared" si="18"/>
        <v>1.5527920722196104E-14</v>
      </c>
      <c r="I83">
        <f t="shared" si="18"/>
        <v>2.6256729944492195E-3</v>
      </c>
      <c r="J83">
        <f t="shared" si="13"/>
        <v>0</v>
      </c>
      <c r="K83">
        <f t="shared" si="19"/>
        <v>2.6257922576960807E-3</v>
      </c>
      <c r="L83">
        <f t="shared" si="14"/>
        <v>9.8242752236865627</v>
      </c>
      <c r="M83">
        <f t="shared" si="20"/>
        <v>96.516383670741661</v>
      </c>
    </row>
    <row r="84" spans="1:13" x14ac:dyDescent="0.25">
      <c r="A84">
        <v>948.59999999999673</v>
      </c>
      <c r="B84">
        <v>187</v>
      </c>
      <c r="C84">
        <f t="shared" si="15"/>
        <v>170.99794200649103</v>
      </c>
      <c r="D84">
        <f t="shared" si="16"/>
        <v>305.00000000000318</v>
      </c>
      <c r="E84">
        <f t="shared" si="17"/>
        <v>16.00205799350897</v>
      </c>
      <c r="F84">
        <f t="shared" si="18"/>
        <v>2.0597629322982832E-8</v>
      </c>
      <c r="G84">
        <f t="shared" si="18"/>
        <v>1.5786950638772195E-7</v>
      </c>
      <c r="H84">
        <f t="shared" si="18"/>
        <v>2.5821660805859704E-14</v>
      </c>
      <c r="I84">
        <f t="shared" si="18"/>
        <v>3.5040035040256367E-3</v>
      </c>
      <c r="J84">
        <f t="shared" si="13"/>
        <v>0</v>
      </c>
      <c r="K84">
        <f t="shared" si="19"/>
        <v>3.5041819711871692E-3</v>
      </c>
      <c r="L84">
        <f t="shared" si="14"/>
        <v>15.998553811537782</v>
      </c>
      <c r="M84">
        <f t="shared" si="20"/>
        <v>255.95372406067008</v>
      </c>
    </row>
    <row r="85" spans="1:13" x14ac:dyDescent="0.25">
      <c r="A85">
        <v>948.64999999999668</v>
      </c>
      <c r="B85">
        <v>175</v>
      </c>
      <c r="C85">
        <f t="shared" si="15"/>
        <v>170.82278502892632</v>
      </c>
      <c r="D85">
        <f t="shared" si="16"/>
        <v>304.95000000000323</v>
      </c>
      <c r="E85">
        <f t="shared" si="17"/>
        <v>4.1772149710736812</v>
      </c>
      <c r="F85">
        <f t="shared" si="18"/>
        <v>3.1330587086127285E-8</v>
      </c>
      <c r="G85">
        <f t="shared" si="18"/>
        <v>2.3476654442259412E-7</v>
      </c>
      <c r="H85">
        <f t="shared" si="18"/>
        <v>4.2782155085790667E-14</v>
      </c>
      <c r="I85">
        <f t="shared" si="18"/>
        <v>4.6590357741141215E-3</v>
      </c>
      <c r="J85">
        <f t="shared" si="13"/>
        <v>0</v>
      </c>
      <c r="K85">
        <f t="shared" si="19"/>
        <v>4.6593018712884123E-3</v>
      </c>
      <c r="L85">
        <f t="shared" si="14"/>
        <v>4.1725556692023931</v>
      </c>
      <c r="M85">
        <f t="shared" si="20"/>
        <v>17.410220812593032</v>
      </c>
    </row>
    <row r="86" spans="1:13" x14ac:dyDescent="0.25">
      <c r="A86">
        <v>948.69999999999663</v>
      </c>
      <c r="B86">
        <v>177</v>
      </c>
      <c r="C86">
        <f t="shared" si="15"/>
        <v>170.64762805136206</v>
      </c>
      <c r="D86">
        <f t="shared" si="16"/>
        <v>304.90000000000327</v>
      </c>
      <c r="E86">
        <f t="shared" si="17"/>
        <v>6.3523719486379377</v>
      </c>
      <c r="F86">
        <f t="shared" si="18"/>
        <v>4.748182976261905E-8</v>
      </c>
      <c r="G86">
        <f t="shared" si="18"/>
        <v>3.4784181056337784E-7</v>
      </c>
      <c r="H86">
        <f t="shared" si="18"/>
        <v>7.0623422868271388E-14</v>
      </c>
      <c r="I86">
        <f t="shared" si="18"/>
        <v>6.1721316019133967E-3</v>
      </c>
      <c r="J86">
        <f t="shared" si="13"/>
        <v>0</v>
      </c>
      <c r="K86">
        <f t="shared" si="19"/>
        <v>6.1725269256243465E-3</v>
      </c>
      <c r="L86">
        <f t="shared" si="14"/>
        <v>6.3461994217123134</v>
      </c>
      <c r="M86">
        <f t="shared" si="20"/>
        <v>40.2742471001417</v>
      </c>
    </row>
    <row r="87" spans="1:13" x14ac:dyDescent="0.25">
      <c r="A87">
        <v>948.74999999999659</v>
      </c>
      <c r="B87">
        <v>165</v>
      </c>
      <c r="C87">
        <f t="shared" si="15"/>
        <v>170.47247107379735</v>
      </c>
      <c r="D87">
        <f t="shared" si="16"/>
        <v>304.85000000000332</v>
      </c>
      <c r="E87">
        <f t="shared" si="17"/>
        <v>-5.472471073797351</v>
      </c>
      <c r="F87">
        <f t="shared" si="18"/>
        <v>7.1695843604772043E-8</v>
      </c>
      <c r="G87">
        <f t="shared" si="18"/>
        <v>5.1349353177696297E-7</v>
      </c>
      <c r="H87">
        <f t="shared" si="18"/>
        <v>1.1615622416263147E-13</v>
      </c>
      <c r="I87">
        <f t="shared" si="18"/>
        <v>8.1467038448107855E-3</v>
      </c>
      <c r="J87">
        <f t="shared" si="13"/>
        <v>0</v>
      </c>
      <c r="K87">
        <f t="shared" si="19"/>
        <v>8.1472890343023234E-3</v>
      </c>
      <c r="L87">
        <f t="shared" si="14"/>
        <v>-5.4806183628316534</v>
      </c>
      <c r="M87">
        <f t="shared" si="20"/>
        <v>30.037177639007513</v>
      </c>
    </row>
    <row r="88" spans="1:13" x14ac:dyDescent="0.25">
      <c r="A88">
        <v>948.79999999999654</v>
      </c>
      <c r="B88">
        <v>187</v>
      </c>
      <c r="C88">
        <f t="shared" si="15"/>
        <v>170.29731409623264</v>
      </c>
      <c r="D88">
        <f t="shared" si="16"/>
        <v>304.80000000000337</v>
      </c>
      <c r="E88">
        <f t="shared" si="17"/>
        <v>16.70268590376736</v>
      </c>
      <c r="F88">
        <f t="shared" si="18"/>
        <v>1.0786191604845971E-7</v>
      </c>
      <c r="G88">
        <f t="shared" si="18"/>
        <v>7.5525879395782572E-7</v>
      </c>
      <c r="H88">
        <f t="shared" si="18"/>
        <v>1.9034603244434879E-13</v>
      </c>
      <c r="I88">
        <f t="shared" si="18"/>
        <v>1.0713621496847665E-2</v>
      </c>
      <c r="J88">
        <f t="shared" si="13"/>
        <v>0</v>
      </c>
      <c r="K88">
        <f t="shared" si="19"/>
        <v>1.0714484617748017E-2</v>
      </c>
      <c r="L88">
        <f t="shared" si="14"/>
        <v>16.691971419149613</v>
      </c>
      <c r="M88">
        <f t="shared" si="20"/>
        <v>278.62190985770758</v>
      </c>
    </row>
    <row r="89" spans="1:13" x14ac:dyDescent="0.25">
      <c r="A89">
        <v>948.8499999999965</v>
      </c>
      <c r="B89">
        <v>168</v>
      </c>
      <c r="C89">
        <f t="shared" si="15"/>
        <v>170.12215711866838</v>
      </c>
      <c r="D89">
        <f t="shared" si="16"/>
        <v>304.75000000000341</v>
      </c>
      <c r="E89">
        <f t="shared" si="17"/>
        <v>-2.1221571186683832</v>
      </c>
      <c r="F89">
        <f t="shared" si="18"/>
        <v>1.6167761771573669E-7</v>
      </c>
      <c r="G89">
        <f t="shared" si="18"/>
        <v>1.1067874425880428E-6</v>
      </c>
      <c r="H89">
        <f t="shared" si="18"/>
        <v>3.1077980545560561E-13</v>
      </c>
      <c r="I89">
        <f t="shared" si="18"/>
        <v>1.4037775358560881E-2</v>
      </c>
      <c r="J89">
        <f t="shared" si="13"/>
        <v>0</v>
      </c>
      <c r="K89">
        <f t="shared" si="19"/>
        <v>1.4039043823931965E-2</v>
      </c>
      <c r="L89">
        <f t="shared" si="14"/>
        <v>-2.1361961624923151</v>
      </c>
      <c r="M89">
        <f t="shared" si="20"/>
        <v>4.5633340446468935</v>
      </c>
    </row>
    <row r="90" spans="1:13" x14ac:dyDescent="0.25">
      <c r="A90">
        <v>948.89999999999645</v>
      </c>
      <c r="B90">
        <v>165</v>
      </c>
      <c r="C90">
        <f t="shared" si="15"/>
        <v>169.94700014110367</v>
      </c>
      <c r="D90">
        <f t="shared" si="16"/>
        <v>304.70000000000346</v>
      </c>
      <c r="E90">
        <f t="shared" si="17"/>
        <v>-4.9470001411036719</v>
      </c>
      <c r="F90">
        <f t="shared" si="18"/>
        <v>2.4145671668183293E-7</v>
      </c>
      <c r="G90">
        <f t="shared" si="18"/>
        <v>1.6159959736173197E-6</v>
      </c>
      <c r="H90">
        <f t="shared" si="18"/>
        <v>5.0555611882523951E-13</v>
      </c>
      <c r="I90">
        <f t="shared" si="18"/>
        <v>1.8326009039906221E-2</v>
      </c>
      <c r="J90">
        <f t="shared" si="13"/>
        <v>0</v>
      </c>
      <c r="K90">
        <f t="shared" si="19"/>
        <v>1.8327866493102078E-2</v>
      </c>
      <c r="L90">
        <f t="shared" si="14"/>
        <v>-4.9653280075967743</v>
      </c>
      <c r="M90">
        <f t="shared" si="20"/>
        <v>24.654482223024953</v>
      </c>
    </row>
    <row r="91" spans="1:13" x14ac:dyDescent="0.25">
      <c r="A91">
        <v>948.94999999999641</v>
      </c>
      <c r="B91">
        <v>176</v>
      </c>
      <c r="C91">
        <f t="shared" si="15"/>
        <v>169.77184316353896</v>
      </c>
      <c r="D91">
        <f t="shared" si="16"/>
        <v>304.6500000000035</v>
      </c>
      <c r="E91">
        <f t="shared" si="17"/>
        <v>6.2281568364610393</v>
      </c>
      <c r="F91">
        <f t="shared" si="18"/>
        <v>3.5928269462351599E-7</v>
      </c>
      <c r="G91">
        <f t="shared" si="18"/>
        <v>2.3508447250433507E-6</v>
      </c>
      <c r="H91">
        <f t="shared" si="18"/>
        <v>8.1939549266813575E-13</v>
      </c>
      <c r="I91">
        <f t="shared" si="18"/>
        <v>2.3836644727960449E-2</v>
      </c>
      <c r="J91">
        <f t="shared" si="13"/>
        <v>0</v>
      </c>
      <c r="K91">
        <f t="shared" si="19"/>
        <v>2.3839354856199511E-2</v>
      </c>
      <c r="L91">
        <f t="shared" si="14"/>
        <v>6.2043174816048401</v>
      </c>
      <c r="M91">
        <f t="shared" si="20"/>
        <v>38.493555412547423</v>
      </c>
    </row>
    <row r="92" spans="1:13" x14ac:dyDescent="0.25">
      <c r="A92">
        <v>948.99999999999636</v>
      </c>
      <c r="B92">
        <v>162</v>
      </c>
      <c r="C92">
        <f t="shared" si="15"/>
        <v>169.5966861859747</v>
      </c>
      <c r="D92">
        <f t="shared" si="16"/>
        <v>304.60000000000355</v>
      </c>
      <c r="E92">
        <f t="shared" si="17"/>
        <v>-7.5966861859747041</v>
      </c>
      <c r="F92">
        <f t="shared" si="18"/>
        <v>5.3264876782147846E-7</v>
      </c>
      <c r="G92">
        <f t="shared" si="18"/>
        <v>3.4073381343548081E-6</v>
      </c>
      <c r="H92">
        <f t="shared" si="18"/>
        <v>1.3231996861066969E-12</v>
      </c>
      <c r="I92">
        <f t="shared" si="18"/>
        <v>3.0890857902450421E-2</v>
      </c>
      <c r="J92">
        <f t="shared" si="13"/>
        <v>0</v>
      </c>
      <c r="K92">
        <f t="shared" si="19"/>
        <v>3.0894797890675795E-2</v>
      </c>
      <c r="L92">
        <f t="shared" si="14"/>
        <v>-7.6275809838653803</v>
      </c>
      <c r="M92">
        <f t="shared" si="20"/>
        <v>58.179991665424765</v>
      </c>
    </row>
    <row r="93" spans="1:13" x14ac:dyDescent="0.25">
      <c r="A93">
        <v>949.04999999999632</v>
      </c>
      <c r="B93">
        <v>169</v>
      </c>
      <c r="C93">
        <f t="shared" si="15"/>
        <v>169.42152920840999</v>
      </c>
      <c r="D93">
        <f t="shared" si="16"/>
        <v>304.55000000000359</v>
      </c>
      <c r="E93">
        <f t="shared" si="17"/>
        <v>-0.42152920840999286</v>
      </c>
      <c r="F93">
        <f t="shared" si="18"/>
        <v>7.8677974908413499E-7</v>
      </c>
      <c r="G93">
        <f t="shared" si="18"/>
        <v>4.9205555831612576E-6</v>
      </c>
      <c r="H93">
        <f t="shared" si="18"/>
        <v>2.128946886444078E-12</v>
      </c>
      <c r="I93">
        <f t="shared" si="18"/>
        <v>3.9886179078466824E-2</v>
      </c>
      <c r="J93">
        <f t="shared" si="13"/>
        <v>0</v>
      </c>
      <c r="K93">
        <f t="shared" si="19"/>
        <v>3.9891886415928016E-2</v>
      </c>
      <c r="L93">
        <f t="shared" si="14"/>
        <v>-0.46142109482592086</v>
      </c>
      <c r="M93">
        <f t="shared" si="20"/>
        <v>0.21290942675035146</v>
      </c>
    </row>
    <row r="94" spans="1:13" x14ac:dyDescent="0.25">
      <c r="A94">
        <v>949.09999999999627</v>
      </c>
      <c r="B94">
        <v>181</v>
      </c>
      <c r="C94">
        <f t="shared" si="15"/>
        <v>169.24637223084574</v>
      </c>
      <c r="D94">
        <f t="shared" si="16"/>
        <v>304.50000000000364</v>
      </c>
      <c r="E94">
        <f t="shared" si="17"/>
        <v>11.753627769154264</v>
      </c>
      <c r="F94">
        <f t="shared" si="18"/>
        <v>1.1579052910364089E-6</v>
      </c>
      <c r="G94">
        <f t="shared" si="18"/>
        <v>7.0797947808482498E-6</v>
      </c>
      <c r="H94">
        <f t="shared" si="18"/>
        <v>3.4128082120731882E-12</v>
      </c>
      <c r="I94">
        <f t="shared" si="18"/>
        <v>5.1312422535606028E-2</v>
      </c>
      <c r="J94">
        <f t="shared" si="13"/>
        <v>0</v>
      </c>
      <c r="K94">
        <f t="shared" si="19"/>
        <v>5.1320660239090723E-2</v>
      </c>
      <c r="L94">
        <f t="shared" si="14"/>
        <v>11.702307108915173</v>
      </c>
      <c r="M94">
        <f t="shared" si="20"/>
        <v>136.9439916713666</v>
      </c>
    </row>
    <row r="95" spans="1:13" x14ac:dyDescent="0.25">
      <c r="A95">
        <v>949.14999999999623</v>
      </c>
      <c r="B95">
        <v>157</v>
      </c>
      <c r="C95">
        <f t="shared" si="15"/>
        <v>169.07121525328103</v>
      </c>
      <c r="D95">
        <f t="shared" si="16"/>
        <v>304.45000000000368</v>
      </c>
      <c r="E95">
        <f t="shared" si="17"/>
        <v>-12.071215253281025</v>
      </c>
      <c r="F95">
        <f t="shared" si="18"/>
        <v>1.6978547060993727E-6</v>
      </c>
      <c r="G95">
        <f t="shared" si="18"/>
        <v>1.014927021279023E-5</v>
      </c>
      <c r="H95">
        <f t="shared" si="18"/>
        <v>5.450879213235111E-12</v>
      </c>
      <c r="I95">
        <f t="shared" si="18"/>
        <v>6.5770360425464733E-2</v>
      </c>
      <c r="J95">
        <f t="shared" si="13"/>
        <v>0</v>
      </c>
      <c r="K95">
        <f t="shared" si="19"/>
        <v>6.5782207555834499E-2</v>
      </c>
      <c r="L95">
        <f t="shared" si="14"/>
        <v>-12.136997460836859</v>
      </c>
      <c r="M95">
        <f t="shared" si="20"/>
        <v>147.30670736436036</v>
      </c>
    </row>
    <row r="96" spans="1:13" x14ac:dyDescent="0.25">
      <c r="A96">
        <v>949.19999999999618</v>
      </c>
      <c r="B96">
        <v>203</v>
      </c>
      <c r="C96">
        <f t="shared" si="15"/>
        <v>168.89605827571631</v>
      </c>
      <c r="D96">
        <f t="shared" si="16"/>
        <v>304.40000000000373</v>
      </c>
      <c r="E96">
        <f t="shared" si="17"/>
        <v>34.103941724283686</v>
      </c>
      <c r="F96">
        <f t="shared" si="18"/>
        <v>2.4804794079315225E-6</v>
      </c>
      <c r="G96">
        <f t="shared" si="18"/>
        <v>1.4496280380016406E-5</v>
      </c>
      <c r="H96">
        <f t="shared" si="18"/>
        <v>8.6741884459636851E-12</v>
      </c>
      <c r="I96">
        <f t="shared" si="18"/>
        <v>8.3993473918951164E-2</v>
      </c>
      <c r="J96">
        <f t="shared" si="13"/>
        <v>0</v>
      </c>
      <c r="K96">
        <f t="shared" si="19"/>
        <v>8.4010450687413307E-2</v>
      </c>
      <c r="L96">
        <f t="shared" si="14"/>
        <v>34.019931273596271</v>
      </c>
      <c r="M96">
        <f t="shared" si="20"/>
        <v>1157.3557238602136</v>
      </c>
    </row>
    <row r="97" spans="1:13" x14ac:dyDescent="0.25">
      <c r="A97">
        <v>949.24999999999613</v>
      </c>
      <c r="B97">
        <v>170</v>
      </c>
      <c r="C97">
        <f t="shared" si="15"/>
        <v>168.72090129815206</v>
      </c>
      <c r="D97">
        <f t="shared" si="16"/>
        <v>304.35000000000377</v>
      </c>
      <c r="E97">
        <f t="shared" si="17"/>
        <v>1.2790987018479427</v>
      </c>
      <c r="F97">
        <f t="shared" si="18"/>
        <v>3.6105914406164139E-6</v>
      </c>
      <c r="G97">
        <f t="shared" si="18"/>
        <v>2.062936995698969E-5</v>
      </c>
      <c r="H97">
        <f t="shared" si="18"/>
        <v>1.3753041904822506E-11</v>
      </c>
      <c r="I97">
        <f t="shared" si="18"/>
        <v>0.10687311915392463</v>
      </c>
      <c r="J97">
        <f t="shared" si="13"/>
        <v>0</v>
      </c>
      <c r="K97">
        <f t="shared" si="19"/>
        <v>0.10689735912907528</v>
      </c>
      <c r="L97">
        <f t="shared" si="14"/>
        <v>1.1722013427188673</v>
      </c>
      <c r="M97">
        <f t="shared" si="20"/>
        <v>1.3740559878719154</v>
      </c>
    </row>
    <row r="98" spans="1:13" x14ac:dyDescent="0.25">
      <c r="A98">
        <v>949.29999999999609</v>
      </c>
      <c r="B98">
        <v>181</v>
      </c>
      <c r="C98">
        <f t="shared" si="15"/>
        <v>168.54574432058735</v>
      </c>
      <c r="D98">
        <f t="shared" si="16"/>
        <v>304.30000000000382</v>
      </c>
      <c r="E98">
        <f t="shared" si="17"/>
        <v>12.454255679412654</v>
      </c>
      <c r="F98">
        <f t="shared" si="18"/>
        <v>5.2363502673981128E-6</v>
      </c>
      <c r="G98">
        <f t="shared" si="18"/>
        <v>2.9249804477350598E-5</v>
      </c>
      <c r="H98">
        <f t="shared" si="18"/>
        <v>2.1725826078936463E-11</v>
      </c>
      <c r="I98">
        <f t="shared" si="18"/>
        <v>0.13548744237989946</v>
      </c>
      <c r="J98">
        <f t="shared" si="13"/>
        <v>0</v>
      </c>
      <c r="K98">
        <f t="shared" si="19"/>
        <v>0.13552192855637005</v>
      </c>
      <c r="L98">
        <f t="shared" si="14"/>
        <v>12.318733750856284</v>
      </c>
      <c r="M98">
        <f t="shared" si="20"/>
        <v>151.75120122448573</v>
      </c>
    </row>
    <row r="99" spans="1:13" x14ac:dyDescent="0.25">
      <c r="A99">
        <v>949.34999999999604</v>
      </c>
      <c r="B99">
        <v>171</v>
      </c>
      <c r="C99">
        <f t="shared" si="15"/>
        <v>168.37058734302263</v>
      </c>
      <c r="D99">
        <f t="shared" si="16"/>
        <v>304.25000000000387</v>
      </c>
      <c r="E99">
        <f t="shared" si="17"/>
        <v>2.6294126569773653</v>
      </c>
      <c r="F99">
        <f t="shared" si="18"/>
        <v>7.5663538826380584E-6</v>
      </c>
      <c r="G99">
        <f t="shared" si="18"/>
        <v>4.1320692308783432E-5</v>
      </c>
      <c r="H99">
        <f t="shared" si="18"/>
        <v>3.4194908804646193E-11</v>
      </c>
      <c r="I99">
        <f t="shared" si="18"/>
        <v>0.17113436331508847</v>
      </c>
      <c r="J99">
        <f t="shared" si="13"/>
        <v>0</v>
      </c>
      <c r="K99">
        <f t="shared" si="19"/>
        <v>0.1711832503954748</v>
      </c>
      <c r="L99">
        <f t="shared" si="14"/>
        <v>2.4582294065818906</v>
      </c>
      <c r="M99">
        <f t="shared" si="20"/>
        <v>6.0428918153839541</v>
      </c>
    </row>
    <row r="100" spans="1:13" x14ac:dyDescent="0.25">
      <c r="A100">
        <v>949.399999999996</v>
      </c>
      <c r="B100">
        <v>181</v>
      </c>
      <c r="C100">
        <f t="shared" si="15"/>
        <v>168.19543036545838</v>
      </c>
      <c r="D100">
        <f t="shared" si="16"/>
        <v>304.20000000000391</v>
      </c>
      <c r="E100">
        <f t="shared" si="17"/>
        <v>12.804569634541622</v>
      </c>
      <c r="F100">
        <f t="shared" si="18"/>
        <v>1.0893118516475084E-5</v>
      </c>
      <c r="G100">
        <f t="shared" si="18"/>
        <v>5.8159388314694178E-5</v>
      </c>
      <c r="H100">
        <f t="shared" si="18"/>
        <v>5.3623384323972551E-11</v>
      </c>
      <c r="I100">
        <f t="shared" si="18"/>
        <v>0.21536891555645307</v>
      </c>
      <c r="J100">
        <f t="shared" si="13"/>
        <v>0</v>
      </c>
      <c r="K100">
        <f t="shared" si="19"/>
        <v>0.21543796811690763</v>
      </c>
      <c r="L100">
        <f t="shared" si="14"/>
        <v>12.589131666424715</v>
      </c>
      <c r="M100">
        <f t="shared" si="20"/>
        <v>158.48623611457751</v>
      </c>
    </row>
    <row r="101" spans="1:13" x14ac:dyDescent="0.25">
      <c r="A101">
        <v>949.44999999999595</v>
      </c>
      <c r="B101">
        <v>183</v>
      </c>
      <c r="C101">
        <f t="shared" si="15"/>
        <v>168.02027338789367</v>
      </c>
      <c r="D101">
        <f t="shared" si="16"/>
        <v>304.15000000000396</v>
      </c>
      <c r="E101">
        <f t="shared" si="17"/>
        <v>14.979726612106333</v>
      </c>
      <c r="F101">
        <f t="shared" si="18"/>
        <v>1.5625194311666018E-5</v>
      </c>
      <c r="G101">
        <f t="shared" si="18"/>
        <v>8.1560464428664876E-5</v>
      </c>
      <c r="H101">
        <f t="shared" si="18"/>
        <v>8.3782749645404026E-11</v>
      </c>
      <c r="I101">
        <f t="shared" si="18"/>
        <v>0.27004518498414487</v>
      </c>
      <c r="J101">
        <f t="shared" si="13"/>
        <v>0</v>
      </c>
      <c r="K101">
        <f t="shared" si="19"/>
        <v>0.27014237072666797</v>
      </c>
      <c r="L101">
        <f t="shared" si="14"/>
        <v>14.709584241379664</v>
      </c>
      <c r="M101">
        <f t="shared" si="20"/>
        <v>216.37186855424494</v>
      </c>
    </row>
    <row r="102" spans="1:13" x14ac:dyDescent="0.25">
      <c r="A102">
        <v>949.49999999999591</v>
      </c>
      <c r="B102">
        <v>178</v>
      </c>
      <c r="C102">
        <f t="shared" si="15"/>
        <v>167.84511641032896</v>
      </c>
      <c r="D102">
        <f t="shared" si="16"/>
        <v>304.100000000004</v>
      </c>
      <c r="E102">
        <f t="shared" si="17"/>
        <v>10.154883589671044</v>
      </c>
      <c r="F102">
        <f t="shared" si="18"/>
        <v>2.2330900881683307E-5</v>
      </c>
      <c r="G102">
        <f t="shared" si="18"/>
        <v>1.1395861672376686E-4</v>
      </c>
      <c r="H102">
        <f t="shared" si="18"/>
        <v>1.3042553216602059E-10</v>
      </c>
      <c r="I102">
        <f t="shared" si="18"/>
        <v>0.33736301848036648</v>
      </c>
      <c r="J102">
        <f t="shared" si="13"/>
        <v>0</v>
      </c>
      <c r="K102">
        <f t="shared" si="19"/>
        <v>0.33749930812839746</v>
      </c>
      <c r="L102">
        <f t="shared" si="14"/>
        <v>9.8173842815426475</v>
      </c>
      <c r="M102">
        <f t="shared" si="20"/>
        <v>96.381034131480646</v>
      </c>
    </row>
    <row r="103" spans="1:13" x14ac:dyDescent="0.25">
      <c r="A103">
        <v>949.54999999999586</v>
      </c>
      <c r="B103">
        <v>171</v>
      </c>
      <c r="C103">
        <f t="shared" si="15"/>
        <v>167.6699594327647</v>
      </c>
      <c r="D103">
        <f t="shared" si="16"/>
        <v>304.05000000000405</v>
      </c>
      <c r="E103">
        <f t="shared" si="17"/>
        <v>3.3300405672353008</v>
      </c>
      <c r="F103">
        <f t="shared" si="18"/>
        <v>3.1797624755108549E-5</v>
      </c>
      <c r="G103">
        <f t="shared" si="18"/>
        <v>1.5864349416867238E-4</v>
      </c>
      <c r="H103">
        <f t="shared" si="18"/>
        <v>2.022917840493527E-10</v>
      </c>
      <c r="I103">
        <f t="shared" si="18"/>
        <v>0.4199195829937305</v>
      </c>
      <c r="J103">
        <f t="shared" si="13"/>
        <v>0</v>
      </c>
      <c r="K103">
        <f t="shared" si="19"/>
        <v>0.42011002431494604</v>
      </c>
      <c r="L103">
        <f t="shared" si="14"/>
        <v>2.909930542920355</v>
      </c>
      <c r="M103">
        <f t="shared" si="20"/>
        <v>8.4676957646207516</v>
      </c>
    </row>
    <row r="104" spans="1:13" x14ac:dyDescent="0.25">
      <c r="A104">
        <v>949.59999999999582</v>
      </c>
      <c r="B104">
        <v>174</v>
      </c>
      <c r="C104">
        <f t="shared" si="15"/>
        <v>167.49480245519999</v>
      </c>
      <c r="D104">
        <f t="shared" si="16"/>
        <v>304.00000000000409</v>
      </c>
      <c r="E104">
        <f t="shared" si="17"/>
        <v>6.5051975448000121</v>
      </c>
      <c r="F104">
        <f t="shared" si="18"/>
        <v>4.5111860113893834E-5</v>
      </c>
      <c r="G104">
        <f t="shared" si="18"/>
        <v>2.2004169593045839E-4</v>
      </c>
      <c r="H104">
        <f t="shared" si="18"/>
        <v>3.1260900967203085E-10</v>
      </c>
      <c r="I104">
        <f t="shared" si="18"/>
        <v>0.52076573627674683</v>
      </c>
      <c r="J104">
        <f t="shared" si="13"/>
        <v>0</v>
      </c>
      <c r="K104">
        <f t="shared" si="19"/>
        <v>0.52103089014540016</v>
      </c>
      <c r="L104">
        <f t="shared" si="14"/>
        <v>5.9841666546546115</v>
      </c>
      <c r="M104">
        <f t="shared" si="20"/>
        <v>35.810250550680166</v>
      </c>
    </row>
    <row r="105" spans="1:13" x14ac:dyDescent="0.25">
      <c r="A105">
        <v>949.64999999999577</v>
      </c>
      <c r="B105">
        <v>162</v>
      </c>
      <c r="C105">
        <f t="shared" si="15"/>
        <v>167.31964547763528</v>
      </c>
      <c r="D105">
        <f t="shared" si="16"/>
        <v>303.95000000000414</v>
      </c>
      <c r="E105">
        <f t="shared" si="17"/>
        <v>-5.3196454776352766</v>
      </c>
      <c r="F105">
        <f t="shared" si="18"/>
        <v>6.3766768495596368E-5</v>
      </c>
      <c r="G105">
        <f t="shared" si="18"/>
        <v>3.0408522518541269E-4</v>
      </c>
      <c r="H105">
        <f t="shared" si="18"/>
        <v>4.8131827954822428E-10</v>
      </c>
      <c r="I105">
        <f t="shared" si="18"/>
        <v>0.64346702313319593</v>
      </c>
      <c r="J105">
        <f t="shared" si="13"/>
        <v>0</v>
      </c>
      <c r="K105">
        <f t="shared" si="19"/>
        <v>0.64383487560819519</v>
      </c>
      <c r="L105">
        <f t="shared" si="14"/>
        <v>-5.9634803532434715</v>
      </c>
      <c r="M105">
        <f t="shared" si="20"/>
        <v>35.563097923520878</v>
      </c>
    </row>
    <row r="106" spans="1:13" x14ac:dyDescent="0.25">
      <c r="A106">
        <v>949.69999999999573</v>
      </c>
      <c r="B106">
        <v>183</v>
      </c>
      <c r="C106">
        <f t="shared" si="15"/>
        <v>167.14448850007102</v>
      </c>
      <c r="D106">
        <f t="shared" si="16"/>
        <v>303.90000000000418</v>
      </c>
      <c r="E106">
        <f t="shared" si="17"/>
        <v>15.85551149992898</v>
      </c>
      <c r="F106">
        <f t="shared" si="18"/>
        <v>8.9806072083237247E-5</v>
      </c>
      <c r="G106">
        <f t="shared" si="18"/>
        <v>4.1869066101233302E-4</v>
      </c>
      <c r="H106">
        <f t="shared" si="18"/>
        <v>7.3836455389292158E-10</v>
      </c>
      <c r="I106">
        <f t="shared" si="18"/>
        <v>0.79216893293697577</v>
      </c>
      <c r="J106">
        <f t="shared" si="13"/>
        <v>0</v>
      </c>
      <c r="K106">
        <f t="shared" si="19"/>
        <v>0.79267743040843586</v>
      </c>
      <c r="L106">
        <f t="shared" si="14"/>
        <v>15.062834069520544</v>
      </c>
      <c r="M106">
        <f t="shared" si="20"/>
        <v>226.88897020590883</v>
      </c>
    </row>
    <row r="107" spans="1:13" x14ac:dyDescent="0.25">
      <c r="A107">
        <v>949.74999999999568</v>
      </c>
      <c r="B107">
        <v>168</v>
      </c>
      <c r="C107">
        <f t="shared" si="15"/>
        <v>166.96933152250631</v>
      </c>
      <c r="D107">
        <f t="shared" si="16"/>
        <v>303.85000000000423</v>
      </c>
      <c r="E107">
        <f t="shared" si="17"/>
        <v>1.0306684774936912</v>
      </c>
      <c r="F107">
        <f t="shared" si="18"/>
        <v>1.2601568763446152E-4</v>
      </c>
      <c r="G107">
        <f t="shared" si="18"/>
        <v>5.7437938941133615E-4</v>
      </c>
      <c r="H107">
        <f t="shared" si="18"/>
        <v>1.1285399631314791E-9</v>
      </c>
      <c r="I107">
        <f t="shared" si="18"/>
        <v>0.9716658445288473</v>
      </c>
      <c r="J107">
        <f t="shared" si="13"/>
        <v>0</v>
      </c>
      <c r="K107">
        <f t="shared" si="19"/>
        <v>0.97236624073443301</v>
      </c>
      <c r="L107">
        <f t="shared" si="14"/>
        <v>5.8302236759258164E-2</v>
      </c>
      <c r="M107">
        <f t="shared" si="20"/>
        <v>3.3991508111325939E-3</v>
      </c>
    </row>
    <row r="108" spans="1:13" x14ac:dyDescent="0.25">
      <c r="A108">
        <v>949.79999999999563</v>
      </c>
      <c r="B108">
        <v>165</v>
      </c>
      <c r="C108">
        <f t="shared" si="15"/>
        <v>166.7941745449416</v>
      </c>
      <c r="D108">
        <f t="shared" si="16"/>
        <v>303.80000000000427</v>
      </c>
      <c r="E108">
        <f t="shared" si="17"/>
        <v>-1.7941745449415976</v>
      </c>
      <c r="F108">
        <f t="shared" si="18"/>
        <v>1.7617778456413449E-4</v>
      </c>
      <c r="G108">
        <f t="shared" si="18"/>
        <v>7.8507661315882341E-4</v>
      </c>
      <c r="H108">
        <f t="shared" si="18"/>
        <v>1.7185836057788401E-9</v>
      </c>
      <c r="I108">
        <f t="shared" si="18"/>
        <v>1.1874728434095498</v>
      </c>
      <c r="J108">
        <f t="shared" si="13"/>
        <v>0</v>
      </c>
      <c r="K108">
        <f t="shared" si="19"/>
        <v>1.1884340995258564</v>
      </c>
      <c r="L108">
        <f t="shared" si="14"/>
        <v>-2.982608644467454</v>
      </c>
      <c r="M108">
        <f t="shared" si="20"/>
        <v>8.8959543260519833</v>
      </c>
    </row>
    <row r="109" spans="1:13" x14ac:dyDescent="0.25">
      <c r="A109">
        <v>949.84999999999559</v>
      </c>
      <c r="B109">
        <v>190</v>
      </c>
      <c r="C109">
        <f t="shared" si="15"/>
        <v>166.61901756737734</v>
      </c>
      <c r="D109">
        <f t="shared" si="16"/>
        <v>303.75000000000432</v>
      </c>
      <c r="E109">
        <f t="shared" si="17"/>
        <v>23.380982432622659</v>
      </c>
      <c r="F109">
        <f t="shared" si="18"/>
        <v>2.454060664039052E-4</v>
      </c>
      <c r="G109">
        <f t="shared" si="18"/>
        <v>1.0691357500161713E-3</v>
      </c>
      <c r="H109">
        <f t="shared" si="18"/>
        <v>2.6075461613338982E-9</v>
      </c>
      <c r="I109">
        <f t="shared" si="18"/>
        <v>1.4458993247668006</v>
      </c>
      <c r="J109">
        <f t="shared" si="13"/>
        <v>0</v>
      </c>
      <c r="K109">
        <f t="shared" si="19"/>
        <v>1.4472138691907668</v>
      </c>
      <c r="L109">
        <f t="shared" si="14"/>
        <v>21.933768563431894</v>
      </c>
      <c r="M109">
        <f t="shared" si="20"/>
        <v>481.09020339419322</v>
      </c>
    </row>
    <row r="110" spans="1:13" x14ac:dyDescent="0.25">
      <c r="A110">
        <v>949.89999999999554</v>
      </c>
      <c r="B110">
        <v>155</v>
      </c>
      <c r="C110">
        <f t="shared" si="15"/>
        <v>166.44386058981263</v>
      </c>
      <c r="D110">
        <f t="shared" si="16"/>
        <v>303.70000000000437</v>
      </c>
      <c r="E110">
        <f t="shared" si="17"/>
        <v>-11.44386058981263</v>
      </c>
      <c r="F110">
        <f t="shared" si="18"/>
        <v>3.4058621247110775E-4</v>
      </c>
      <c r="G110">
        <f t="shared" si="18"/>
        <v>1.450645457388805E-3</v>
      </c>
      <c r="H110">
        <f t="shared" si="18"/>
        <v>3.9418579089297952E-9</v>
      </c>
      <c r="I110">
        <f t="shared" si="18"/>
        <v>1.7541229971788728</v>
      </c>
      <c r="J110">
        <f t="shared" si="13"/>
        <v>0</v>
      </c>
      <c r="K110">
        <f t="shared" si="19"/>
        <v>1.7559142327905906</v>
      </c>
      <c r="L110">
        <f t="shared" si="14"/>
        <v>-13.199774822603221</v>
      </c>
      <c r="M110">
        <f t="shared" si="20"/>
        <v>174.23405536742987</v>
      </c>
    </row>
    <row r="111" spans="1:13" x14ac:dyDescent="0.25">
      <c r="A111">
        <v>949.9499999999955</v>
      </c>
      <c r="B111">
        <v>165</v>
      </c>
      <c r="C111">
        <f t="shared" si="15"/>
        <v>166.26870361224792</v>
      </c>
      <c r="D111">
        <f t="shared" si="16"/>
        <v>303.65000000000441</v>
      </c>
      <c r="E111">
        <f t="shared" si="17"/>
        <v>-1.2687036122479185</v>
      </c>
      <c r="F111">
        <f t="shared" si="18"/>
        <v>4.7095178868442143E-4</v>
      </c>
      <c r="G111">
        <f t="shared" si="18"/>
        <v>1.9610891273915253E-3</v>
      </c>
      <c r="H111">
        <f t="shared" si="18"/>
        <v>5.937143476190707E-9</v>
      </c>
      <c r="I111">
        <f t="shared" si="18"/>
        <v>2.1202625804766098</v>
      </c>
      <c r="J111">
        <f t="shared" si="13"/>
        <v>0</v>
      </c>
      <c r="K111">
        <f t="shared" si="19"/>
        <v>2.1226946273298291</v>
      </c>
      <c r="L111">
        <f t="shared" si="14"/>
        <v>-3.3913982395777476</v>
      </c>
      <c r="M111">
        <f t="shared" si="20"/>
        <v>11.501582019411046</v>
      </c>
    </row>
    <row r="112" spans="1:13" x14ac:dyDescent="0.25">
      <c r="A112">
        <v>949.99999999999545</v>
      </c>
      <c r="B112">
        <v>191</v>
      </c>
      <c r="C112">
        <f t="shared" si="15"/>
        <v>166.09354663468366</v>
      </c>
      <c r="D112">
        <f t="shared" si="16"/>
        <v>303.60000000000446</v>
      </c>
      <c r="E112">
        <f t="shared" si="17"/>
        <v>24.906453365316338</v>
      </c>
      <c r="F112">
        <f t="shared" si="18"/>
        <v>6.4883378757030717E-4</v>
      </c>
      <c r="G112">
        <f t="shared" si="18"/>
        <v>2.6414415216144084E-3</v>
      </c>
      <c r="H112">
        <f t="shared" si="18"/>
        <v>8.9096725270712523E-9</v>
      </c>
      <c r="I112">
        <f t="shared" si="18"/>
        <v>2.5534471538322108</v>
      </c>
      <c r="J112">
        <f t="shared" si="13"/>
        <v>0</v>
      </c>
      <c r="K112">
        <f t="shared" si="19"/>
        <v>2.5567374380510679</v>
      </c>
      <c r="L112">
        <f t="shared" si="14"/>
        <v>22.349715927265269</v>
      </c>
      <c r="M112">
        <f t="shared" si="20"/>
        <v>499.50980202945482</v>
      </c>
    </row>
    <row r="113" spans="1:13" x14ac:dyDescent="0.25">
      <c r="A113">
        <v>950.04999999999541</v>
      </c>
      <c r="B113">
        <v>180</v>
      </c>
      <c r="C113">
        <f t="shared" si="15"/>
        <v>165.91838965711895</v>
      </c>
      <c r="D113">
        <f t="shared" si="16"/>
        <v>303.5500000000045</v>
      </c>
      <c r="E113">
        <f t="shared" si="17"/>
        <v>14.081610342881049</v>
      </c>
      <c r="F113">
        <f t="shared" si="18"/>
        <v>8.906315651219666E-4</v>
      </c>
      <c r="G113">
        <f t="shared" si="18"/>
        <v>3.5448044955573282E-3</v>
      </c>
      <c r="H113">
        <f t="shared" si="18"/>
        <v>1.3321513176550127E-8</v>
      </c>
      <c r="I113">
        <f t="shared" si="18"/>
        <v>3.0638797654016798</v>
      </c>
      <c r="J113">
        <f t="shared" si="13"/>
        <v>0</v>
      </c>
      <c r="K113">
        <f t="shared" si="19"/>
        <v>3.0683152147838721</v>
      </c>
      <c r="L113">
        <f t="shared" si="14"/>
        <v>11.013295128097177</v>
      </c>
      <c r="M113">
        <f t="shared" si="20"/>
        <v>121.292669578569</v>
      </c>
    </row>
    <row r="114" spans="1:13" x14ac:dyDescent="0.25">
      <c r="A114">
        <v>950.09999999999536</v>
      </c>
      <c r="B114">
        <v>179</v>
      </c>
      <c r="C114">
        <f t="shared" si="15"/>
        <v>165.74323267955424</v>
      </c>
      <c r="D114">
        <f t="shared" si="16"/>
        <v>303.50000000000455</v>
      </c>
      <c r="E114">
        <f t="shared" si="17"/>
        <v>13.256767320445761</v>
      </c>
      <c r="F114">
        <f t="shared" si="18"/>
        <v>1.2180646166340685E-3</v>
      </c>
      <c r="G114">
        <f t="shared" si="18"/>
        <v>4.7397037148499471E-3</v>
      </c>
      <c r="H114">
        <f t="shared" si="18"/>
        <v>1.9845086416045684E-8</v>
      </c>
      <c r="I114">
        <f t="shared" si="18"/>
        <v>3.6628925736902853</v>
      </c>
      <c r="J114">
        <f t="shared" si="13"/>
        <v>0</v>
      </c>
      <c r="K114">
        <f t="shared" si="19"/>
        <v>3.6688503618668555</v>
      </c>
      <c r="L114">
        <f t="shared" si="14"/>
        <v>9.587916958578905</v>
      </c>
      <c r="M114">
        <f t="shared" si="20"/>
        <v>91.928151604604963</v>
      </c>
    </row>
    <row r="115" spans="1:13" x14ac:dyDescent="0.25">
      <c r="A115">
        <v>950.14999999999532</v>
      </c>
      <c r="B115">
        <v>187</v>
      </c>
      <c r="C115">
        <f t="shared" si="15"/>
        <v>165.56807570198998</v>
      </c>
      <c r="D115">
        <f t="shared" si="16"/>
        <v>303.45000000000459</v>
      </c>
      <c r="E115">
        <f t="shared" si="17"/>
        <v>21.431924298010017</v>
      </c>
      <c r="F115">
        <f t="shared" si="18"/>
        <v>1.6597787161476091E-3</v>
      </c>
      <c r="G115">
        <f t="shared" si="18"/>
        <v>6.3141910682364593E-3</v>
      </c>
      <c r="H115">
        <f t="shared" si="18"/>
        <v>2.9455069314643994E-8</v>
      </c>
      <c r="I115">
        <f t="shared" si="18"/>
        <v>4.3629904663230485</v>
      </c>
      <c r="J115">
        <f t="shared" si="13"/>
        <v>0</v>
      </c>
      <c r="K115">
        <f t="shared" si="19"/>
        <v>4.3709644655625022</v>
      </c>
      <c r="L115">
        <f t="shared" si="14"/>
        <v>17.060959832447516</v>
      </c>
      <c r="M115">
        <f t="shared" si="20"/>
        <v>291.07635040438754</v>
      </c>
    </row>
    <row r="116" spans="1:13" x14ac:dyDescent="0.25">
      <c r="A116">
        <v>950.19999999999527</v>
      </c>
      <c r="B116">
        <v>167</v>
      </c>
      <c r="C116">
        <f t="shared" si="15"/>
        <v>165.39291872442527</v>
      </c>
      <c r="D116">
        <f t="shared" si="16"/>
        <v>303.40000000000464</v>
      </c>
      <c r="E116">
        <f t="shared" si="17"/>
        <v>1.6070812755747284</v>
      </c>
      <c r="F116">
        <f t="shared" si="18"/>
        <v>2.2533968024811618E-3</v>
      </c>
      <c r="G116">
        <f t="shared" si="18"/>
        <v>8.3809232568113987E-3</v>
      </c>
      <c r="H116">
        <f t="shared" si="18"/>
        <v>4.3558681229644324E-8</v>
      </c>
      <c r="I116">
        <f t="shared" si="18"/>
        <v>5.1778798092255194</v>
      </c>
      <c r="J116">
        <f t="shared" si="13"/>
        <v>0</v>
      </c>
      <c r="K116">
        <f t="shared" si="19"/>
        <v>5.1885141728434929</v>
      </c>
      <c r="L116">
        <f t="shared" si="14"/>
        <v>-3.5814328972687646</v>
      </c>
      <c r="M116">
        <f t="shared" si="20"/>
        <v>12.826661597638937</v>
      </c>
    </row>
    <row r="117" spans="1:13" x14ac:dyDescent="0.25">
      <c r="A117">
        <v>950.24999999999523</v>
      </c>
      <c r="B117">
        <v>179</v>
      </c>
      <c r="C117">
        <f t="shared" si="15"/>
        <v>165.21776174686056</v>
      </c>
      <c r="D117">
        <f t="shared" si="16"/>
        <v>303.35000000000468</v>
      </c>
      <c r="E117">
        <f t="shared" si="17"/>
        <v>13.78223825313944</v>
      </c>
      <c r="F117">
        <f t="shared" si="18"/>
        <v>3.0481250160496421E-3</v>
      </c>
      <c r="G117">
        <f t="shared" si="18"/>
        <v>1.1083415821828818E-2</v>
      </c>
      <c r="H117">
        <f t="shared" si="18"/>
        <v>6.4179601371561158E-8</v>
      </c>
      <c r="I117">
        <f t="shared" si="18"/>
        <v>6.1224787353032957</v>
      </c>
      <c r="J117">
        <f t="shared" si="13"/>
        <v>0</v>
      </c>
      <c r="K117">
        <f t="shared" si="19"/>
        <v>6.1366103403207752</v>
      </c>
      <c r="L117">
        <f t="shared" si="14"/>
        <v>7.6456279128186644</v>
      </c>
      <c r="M117">
        <f t="shared" si="20"/>
        <v>58.455626181271889</v>
      </c>
    </row>
    <row r="118" spans="1:13" x14ac:dyDescent="0.25">
      <c r="A118">
        <v>950.29999999999518</v>
      </c>
      <c r="B118">
        <v>188</v>
      </c>
      <c r="C118">
        <f t="shared" si="15"/>
        <v>165.0426047692963</v>
      </c>
      <c r="D118">
        <f t="shared" si="16"/>
        <v>303.30000000000473</v>
      </c>
      <c r="E118">
        <f t="shared" si="17"/>
        <v>22.957395230703696</v>
      </c>
      <c r="F118">
        <f t="shared" si="18"/>
        <v>4.1080478700580734E-3</v>
      </c>
      <c r="G118">
        <f t="shared" si="18"/>
        <v>1.4603703586395624E-2</v>
      </c>
      <c r="H118">
        <f t="shared" si="18"/>
        <v>9.4216491332151194E-8</v>
      </c>
      <c r="I118">
        <f t="shared" si="18"/>
        <v>7.2129052049310065</v>
      </c>
      <c r="J118">
        <f t="shared" si="13"/>
        <v>0</v>
      </c>
      <c r="K118">
        <f t="shared" si="19"/>
        <v>7.2316170506039512</v>
      </c>
      <c r="L118">
        <f t="shared" si="14"/>
        <v>15.725778180099745</v>
      </c>
      <c r="M118">
        <f t="shared" si="20"/>
        <v>247.30009936970126</v>
      </c>
    </row>
    <row r="119" spans="1:13" x14ac:dyDescent="0.25">
      <c r="A119">
        <v>950.34999999999513</v>
      </c>
      <c r="B119">
        <v>183</v>
      </c>
      <c r="C119">
        <f t="shared" si="15"/>
        <v>164.86744779173159</v>
      </c>
      <c r="D119">
        <f t="shared" si="16"/>
        <v>303.25000000000477</v>
      </c>
      <c r="E119">
        <f t="shared" si="17"/>
        <v>18.132552208268407</v>
      </c>
      <c r="F119">
        <f t="shared" si="18"/>
        <v>5.5162740651468617E-3</v>
      </c>
      <c r="G119">
        <f t="shared" si="18"/>
        <v>1.917167290124594E-2</v>
      </c>
      <c r="H119">
        <f t="shared" si="18"/>
        <v>1.3780483562194103E-7</v>
      </c>
      <c r="I119">
        <f t="shared" si="18"/>
        <v>8.4664389802053162</v>
      </c>
      <c r="J119">
        <f t="shared" si="13"/>
        <v>0</v>
      </c>
      <c r="K119">
        <f t="shared" si="19"/>
        <v>8.4911270649765438</v>
      </c>
      <c r="L119">
        <f t="shared" si="14"/>
        <v>9.6414251432918636</v>
      </c>
      <c r="M119">
        <f t="shared" si="20"/>
        <v>92.957078793700532</v>
      </c>
    </row>
    <row r="120" spans="1:13" x14ac:dyDescent="0.25">
      <c r="A120">
        <v>950.39999999999509</v>
      </c>
      <c r="B120">
        <v>191</v>
      </c>
      <c r="C120">
        <f t="shared" si="15"/>
        <v>164.69229081416688</v>
      </c>
      <c r="D120">
        <f t="shared" si="16"/>
        <v>303.20000000000482</v>
      </c>
      <c r="E120">
        <f t="shared" si="17"/>
        <v>26.307709185833119</v>
      </c>
      <c r="F120">
        <f t="shared" si="18"/>
        <v>7.3801262878755462E-3</v>
      </c>
      <c r="G120">
        <f t="shared" si="18"/>
        <v>2.5076367783813325E-2</v>
      </c>
      <c r="H120">
        <f t="shared" si="18"/>
        <v>2.0082122266615944E-7</v>
      </c>
      <c r="I120">
        <f t="shared" si="18"/>
        <v>9.901453670498114</v>
      </c>
      <c r="J120">
        <f t="shared" si="13"/>
        <v>0</v>
      </c>
      <c r="K120">
        <f t="shared" si="19"/>
        <v>9.933910365391025</v>
      </c>
      <c r="L120">
        <f t="shared" si="14"/>
        <v>16.373798820442094</v>
      </c>
      <c r="M120">
        <f t="shared" si="20"/>
        <v>268.10128781231089</v>
      </c>
    </row>
    <row r="121" spans="1:13" x14ac:dyDescent="0.25">
      <c r="A121">
        <v>950.44999999999504</v>
      </c>
      <c r="B121">
        <v>183</v>
      </c>
      <c r="C121">
        <f t="shared" si="15"/>
        <v>164.51713383660262</v>
      </c>
      <c r="D121">
        <f t="shared" si="16"/>
        <v>303.15000000000487</v>
      </c>
      <c r="E121">
        <f t="shared" si="17"/>
        <v>18.482866163397375</v>
      </c>
      <c r="F121">
        <f t="shared" si="18"/>
        <v>9.8376047750733647E-3</v>
      </c>
      <c r="G121">
        <f t="shared" si="18"/>
        <v>3.2679610372792711E-2</v>
      </c>
      <c r="H121">
        <f t="shared" si="18"/>
        <v>2.9158311774378836E-7</v>
      </c>
      <c r="I121">
        <f t="shared" si="18"/>
        <v>11.53731514730649</v>
      </c>
      <c r="J121">
        <f t="shared" si="13"/>
        <v>0</v>
      </c>
      <c r="K121">
        <f t="shared" si="19"/>
        <v>11.579832654037475</v>
      </c>
      <c r="L121">
        <f t="shared" si="14"/>
        <v>6.9030335093599007</v>
      </c>
      <c r="M121">
        <f t="shared" si="20"/>
        <v>47.651871631345664</v>
      </c>
    </row>
    <row r="122" spans="1:13" x14ac:dyDescent="0.25">
      <c r="A122">
        <v>950.499999999995</v>
      </c>
      <c r="B122">
        <v>195</v>
      </c>
      <c r="C122">
        <f t="shared" si="15"/>
        <v>164.34197685903791</v>
      </c>
      <c r="D122">
        <f t="shared" si="16"/>
        <v>303.10000000000491</v>
      </c>
      <c r="E122">
        <f t="shared" si="17"/>
        <v>30.658023140962086</v>
      </c>
      <c r="F122">
        <f t="shared" si="18"/>
        <v>1.3065395693585058E-2</v>
      </c>
      <c r="G122">
        <f t="shared" si="18"/>
        <v>4.2432315159566622E-2</v>
      </c>
      <c r="H122">
        <f t="shared" si="18"/>
        <v>4.2181572192780351E-7</v>
      </c>
      <c r="I122">
        <f t="shared" si="18"/>
        <v>13.394242909168172</v>
      </c>
      <c r="J122">
        <f t="shared" si="13"/>
        <v>0</v>
      </c>
      <c r="K122">
        <f t="shared" si="19"/>
        <v>13.449741041837045</v>
      </c>
      <c r="L122">
        <f t="shared" si="14"/>
        <v>17.208282099125043</v>
      </c>
      <c r="M122">
        <f t="shared" si="20"/>
        <v>296.12497280306741</v>
      </c>
    </row>
    <row r="123" spans="1:13" x14ac:dyDescent="0.25">
      <c r="A123">
        <v>950.54999999999495</v>
      </c>
      <c r="B123">
        <v>196</v>
      </c>
      <c r="C123">
        <f t="shared" si="15"/>
        <v>164.1668198814732</v>
      </c>
      <c r="D123">
        <f t="shared" si="16"/>
        <v>303.05000000000496</v>
      </c>
      <c r="E123">
        <f t="shared" si="17"/>
        <v>31.833180118526798</v>
      </c>
      <c r="F123">
        <f t="shared" si="18"/>
        <v>1.728874156373773E-2</v>
      </c>
      <c r="G123">
        <f t="shared" si="18"/>
        <v>5.4893914952253792E-2</v>
      </c>
      <c r="H123">
        <f t="shared" si="18"/>
        <v>6.0798206640939188E-7</v>
      </c>
      <c r="I123">
        <f t="shared" si="18"/>
        <v>15.493131417390144</v>
      </c>
      <c r="J123">
        <f t="shared" si="13"/>
        <v>0</v>
      </c>
      <c r="K123">
        <f t="shared" si="19"/>
        <v>15.565314681888202</v>
      </c>
      <c r="L123">
        <f t="shared" si="14"/>
        <v>16.267865436638594</v>
      </c>
      <c r="M123">
        <f t="shared" si="20"/>
        <v>264.6434458645806</v>
      </c>
    </row>
    <row r="124" spans="1:13" x14ac:dyDescent="0.25">
      <c r="A124">
        <v>950.59999999999491</v>
      </c>
      <c r="B124">
        <v>176</v>
      </c>
      <c r="C124">
        <f t="shared" si="15"/>
        <v>163.99166290390895</v>
      </c>
      <c r="D124">
        <f t="shared" si="16"/>
        <v>303.000000000005</v>
      </c>
      <c r="E124">
        <f t="shared" si="17"/>
        <v>12.008337096091054</v>
      </c>
      <c r="F124">
        <f t="shared" si="18"/>
        <v>2.2793541951578063E-2</v>
      </c>
      <c r="G124">
        <f t="shared" si="18"/>
        <v>7.0755352859572518E-2</v>
      </c>
      <c r="H124">
        <f t="shared" si="18"/>
        <v>8.7310483748017527E-7</v>
      </c>
      <c r="I124">
        <f t="shared" si="18"/>
        <v>17.855329031789847</v>
      </c>
      <c r="J124">
        <f t="shared" si="13"/>
        <v>0</v>
      </c>
      <c r="K124">
        <f t="shared" si="19"/>
        <v>17.948878799705835</v>
      </c>
      <c r="L124">
        <f t="shared" si="14"/>
        <v>-5.9405417036147803</v>
      </c>
      <c r="M124">
        <f t="shared" si="20"/>
        <v>35.290035732386393</v>
      </c>
    </row>
    <row r="125" spans="1:13" x14ac:dyDescent="0.25">
      <c r="A125">
        <v>950.64999999999486</v>
      </c>
      <c r="B125">
        <v>156</v>
      </c>
      <c r="C125">
        <f t="shared" si="15"/>
        <v>163.81650592634423</v>
      </c>
      <c r="D125">
        <f t="shared" si="16"/>
        <v>302.95000000000505</v>
      </c>
      <c r="E125">
        <f t="shared" si="17"/>
        <v>-7.8165059263442345</v>
      </c>
      <c r="F125">
        <f t="shared" si="18"/>
        <v>2.9941108141122632E-2</v>
      </c>
      <c r="G125">
        <f t="shared" si="18"/>
        <v>9.0866126725754046E-2</v>
      </c>
      <c r="H125">
        <f t="shared" si="18"/>
        <v>1.2492508072724918E-6</v>
      </c>
      <c r="I125">
        <f t="shared" si="18"/>
        <v>20.502372959096942</v>
      </c>
      <c r="J125">
        <f t="shared" si="13"/>
        <v>0</v>
      </c>
      <c r="K125">
        <f t="shared" si="19"/>
        <v>20.623181443214627</v>
      </c>
      <c r="L125">
        <f t="shared" si="14"/>
        <v>-28.439687369558861</v>
      </c>
      <c r="M125">
        <f t="shared" si="20"/>
        <v>808.81581767824582</v>
      </c>
    </row>
    <row r="126" spans="1:13" x14ac:dyDescent="0.25">
      <c r="A126">
        <v>950.69999999999482</v>
      </c>
      <c r="B126">
        <v>210</v>
      </c>
      <c r="C126">
        <f t="shared" si="15"/>
        <v>163.64134894877998</v>
      </c>
      <c r="D126">
        <f t="shared" si="16"/>
        <v>302.90000000000509</v>
      </c>
      <c r="E126">
        <f t="shared" si="17"/>
        <v>46.358651051220022</v>
      </c>
      <c r="F126">
        <f t="shared" si="18"/>
        <v>3.9186054846673091E-2</v>
      </c>
      <c r="G126">
        <f t="shared" si="18"/>
        <v>0.11626589794285686</v>
      </c>
      <c r="H126">
        <f t="shared" si="18"/>
        <v>1.7809039699119119E-6</v>
      </c>
      <c r="I126">
        <f t="shared" si="18"/>
        <v>23.455679585824623</v>
      </c>
      <c r="J126">
        <f t="shared" si="13"/>
        <v>0</v>
      </c>
      <c r="K126">
        <f t="shared" si="19"/>
        <v>23.611133319518121</v>
      </c>
      <c r="L126">
        <f t="shared" si="14"/>
        <v>22.747517731701901</v>
      </c>
      <c r="M126">
        <f t="shared" si="20"/>
        <v>517.44956295409236</v>
      </c>
    </row>
    <row r="127" spans="1:13" x14ac:dyDescent="0.25">
      <c r="A127">
        <v>950.74999999999477</v>
      </c>
      <c r="B127">
        <v>195</v>
      </c>
      <c r="C127">
        <f t="shared" si="15"/>
        <v>163.46619197121527</v>
      </c>
      <c r="D127">
        <f t="shared" si="16"/>
        <v>302.85000000000514</v>
      </c>
      <c r="E127">
        <f t="shared" si="17"/>
        <v>31.533808028784733</v>
      </c>
      <c r="F127">
        <f t="shared" si="18"/>
        <v>5.1097874242228336E-2</v>
      </c>
      <c r="G127">
        <f t="shared" si="18"/>
        <v>0.14822119249610569</v>
      </c>
      <c r="H127">
        <f t="shared" si="18"/>
        <v>2.5295250479402163E-6</v>
      </c>
      <c r="I127">
        <f t="shared" si="18"/>
        <v>26.736190696214884</v>
      </c>
      <c r="J127">
        <f t="shared" si="13"/>
        <v>0</v>
      </c>
      <c r="K127">
        <f t="shared" si="19"/>
        <v>26.935512292478265</v>
      </c>
      <c r="L127">
        <f t="shared" si="14"/>
        <v>4.5982957363064685</v>
      </c>
      <c r="M127">
        <f t="shared" si="20"/>
        <v>21.144323678534246</v>
      </c>
    </row>
    <row r="128" spans="1:13" x14ac:dyDescent="0.25">
      <c r="A128">
        <v>950.79999999999472</v>
      </c>
      <c r="B128">
        <v>195</v>
      </c>
      <c r="C128">
        <f t="shared" si="15"/>
        <v>163.29103499365056</v>
      </c>
      <c r="D128">
        <f t="shared" si="16"/>
        <v>302.80000000000518</v>
      </c>
      <c r="E128">
        <f t="shared" si="17"/>
        <v>31.708965006349445</v>
      </c>
      <c r="F128">
        <f t="shared" si="18"/>
        <v>6.6386801234849288E-2</v>
      </c>
      <c r="G128">
        <f t="shared" si="18"/>
        <v>0.18826772508803924</v>
      </c>
      <c r="H128">
        <f t="shared" si="18"/>
        <v>3.5796872546580442E-6</v>
      </c>
      <c r="I128">
        <f t="shared" si="18"/>
        <v>30.363977360620677</v>
      </c>
      <c r="J128">
        <f t="shared" si="13"/>
        <v>0</v>
      </c>
      <c r="K128">
        <f t="shared" si="19"/>
        <v>30.61863546663082</v>
      </c>
      <c r="L128">
        <f t="shared" si="14"/>
        <v>1.0903295397186241</v>
      </c>
      <c r="M128">
        <f t="shared" si="20"/>
        <v>1.1888185051830267</v>
      </c>
    </row>
    <row r="129" spans="1:13" x14ac:dyDescent="0.25">
      <c r="A129">
        <v>950.84999999999468</v>
      </c>
      <c r="B129">
        <v>220</v>
      </c>
      <c r="C129">
        <f t="shared" si="15"/>
        <v>163.1158780160863</v>
      </c>
      <c r="D129">
        <f t="shared" si="16"/>
        <v>302.75000000000523</v>
      </c>
      <c r="E129">
        <f t="shared" si="17"/>
        <v>56.884121983913701</v>
      </c>
      <c r="F129">
        <f t="shared" si="18"/>
        <v>8.593464204065801E-2</v>
      </c>
      <c r="G129">
        <f t="shared" si="18"/>
        <v>0.23825886343010003</v>
      </c>
      <c r="H129">
        <f t="shared" si="18"/>
        <v>5.0472963579367136E-6</v>
      </c>
      <c r="I129">
        <f t="shared" si="18"/>
        <v>34.357804698550041</v>
      </c>
      <c r="J129">
        <f t="shared" si="13"/>
        <v>0</v>
      </c>
      <c r="K129">
        <f t="shared" si="19"/>
        <v>34.682003251317155</v>
      </c>
      <c r="L129">
        <f t="shared" si="14"/>
        <v>22.202118732596546</v>
      </c>
      <c r="M129">
        <f t="shared" si="20"/>
        <v>492.93407621631445</v>
      </c>
    </row>
    <row r="130" spans="1:13" x14ac:dyDescent="0.25">
      <c r="A130">
        <v>950.89999999999463</v>
      </c>
      <c r="B130">
        <v>182</v>
      </c>
      <c r="C130">
        <f t="shared" si="15"/>
        <v>162.94072103852159</v>
      </c>
      <c r="D130">
        <f t="shared" si="16"/>
        <v>302.70000000000528</v>
      </c>
      <c r="E130">
        <f t="shared" si="17"/>
        <v>19.059278961478412</v>
      </c>
      <c r="F130">
        <f t="shared" si="18"/>
        <v>0.11083129819721478</v>
      </c>
      <c r="G130">
        <f t="shared" si="18"/>
        <v>0.30042071509192614</v>
      </c>
      <c r="H130">
        <f t="shared" si="18"/>
        <v>7.0905536057571531E-6</v>
      </c>
      <c r="I130">
        <f t="shared" si="18"/>
        <v>38.734662243241665</v>
      </c>
      <c r="J130">
        <f t="shared" si="13"/>
        <v>0</v>
      </c>
      <c r="K130">
        <f t="shared" si="19"/>
        <v>39.145921347084411</v>
      </c>
      <c r="L130">
        <f t="shared" si="14"/>
        <v>-20.086642385605998</v>
      </c>
      <c r="M130">
        <f t="shared" si="20"/>
        <v>403.47320232722342</v>
      </c>
    </row>
    <row r="131" spans="1:13" x14ac:dyDescent="0.25">
      <c r="A131">
        <v>950.94999999999459</v>
      </c>
      <c r="B131">
        <v>173</v>
      </c>
      <c r="C131">
        <f t="shared" si="15"/>
        <v>162.76556406095688</v>
      </c>
      <c r="D131">
        <f t="shared" si="16"/>
        <v>302.65000000000532</v>
      </c>
      <c r="E131">
        <f t="shared" si="17"/>
        <v>10.234435939043124</v>
      </c>
      <c r="F131">
        <f t="shared" si="18"/>
        <v>0.14241777197208888</v>
      </c>
      <c r="G131">
        <f t="shared" si="18"/>
        <v>0.37741425916164428</v>
      </c>
      <c r="H131">
        <f t="shared" si="18"/>
        <v>9.9245106654702071E-6</v>
      </c>
      <c r="I131">
        <f t="shared" si="18"/>
        <v>43.509266222340344</v>
      </c>
      <c r="J131">
        <f t="shared" si="13"/>
        <v>0</v>
      </c>
      <c r="K131">
        <f t="shared" si="19"/>
        <v>44.029108177984739</v>
      </c>
      <c r="L131">
        <f t="shared" si="14"/>
        <v>-33.794672238941615</v>
      </c>
      <c r="M131">
        <f t="shared" si="20"/>
        <v>1142.079871737491</v>
      </c>
    </row>
    <row r="132" spans="1:13" x14ac:dyDescent="0.25">
      <c r="A132">
        <v>950.99999999999454</v>
      </c>
      <c r="B132">
        <v>233</v>
      </c>
      <c r="C132">
        <f t="shared" si="15"/>
        <v>162.59040708339262</v>
      </c>
      <c r="D132">
        <f t="shared" si="16"/>
        <v>302.60000000000537</v>
      </c>
      <c r="E132">
        <f t="shared" si="17"/>
        <v>70.40959291660738</v>
      </c>
      <c r="F132">
        <f t="shared" si="18"/>
        <v>0.18233648280594306</v>
      </c>
      <c r="G132">
        <f t="shared" si="18"/>
        <v>0.47240485471431803</v>
      </c>
      <c r="H132">
        <f t="shared" si="18"/>
        <v>1.3840305606076061E-5</v>
      </c>
      <c r="I132">
        <f t="shared" si="18"/>
        <v>48.69354167534285</v>
      </c>
      <c r="J132">
        <f t="shared" si="13"/>
        <v>0</v>
      </c>
      <c r="K132">
        <f t="shared" si="19"/>
        <v>49.348296853168719</v>
      </c>
      <c r="L132">
        <f t="shared" si="14"/>
        <v>21.061296063438661</v>
      </c>
      <c r="M132">
        <f t="shared" si="20"/>
        <v>443.57819187181684</v>
      </c>
    </row>
    <row r="133" spans="1:13" x14ac:dyDescent="0.25">
      <c r="A133">
        <v>951.0499999999945</v>
      </c>
      <c r="B133">
        <v>245</v>
      </c>
      <c r="C133">
        <f t="shared" si="15"/>
        <v>162.41525010582791</v>
      </c>
      <c r="D133">
        <f t="shared" si="16"/>
        <v>302.55000000000541</v>
      </c>
      <c r="E133">
        <f t="shared" si="17"/>
        <v>82.584749894172091</v>
      </c>
      <c r="F133">
        <f t="shared" si="18"/>
        <v>0.23258975332075149</v>
      </c>
      <c r="G133">
        <f t="shared" si="18"/>
        <v>0.58913933300864385</v>
      </c>
      <c r="H133">
        <f t="shared" si="18"/>
        <v>1.9230468987908418E-5</v>
      </c>
      <c r="I133">
        <f t="shared" si="18"/>
        <v>54.296093899307351</v>
      </c>
      <c r="J133">
        <f t="shared" si="13"/>
        <v>0</v>
      </c>
      <c r="K133">
        <f t="shared" si="19"/>
        <v>55.117842216105736</v>
      </c>
      <c r="L133">
        <f t="shared" si="14"/>
        <v>27.466907678066356</v>
      </c>
      <c r="M133">
        <f t="shared" si="20"/>
        <v>754.43101739542055</v>
      </c>
    </row>
    <row r="134" spans="1:13" x14ac:dyDescent="0.25">
      <c r="A134">
        <v>951.09999999999445</v>
      </c>
      <c r="B134">
        <v>248</v>
      </c>
      <c r="C134">
        <f t="shared" si="15"/>
        <v>162.2400931282632</v>
      </c>
      <c r="D134">
        <f t="shared" si="16"/>
        <v>302.50000000000546</v>
      </c>
      <c r="E134">
        <f t="shared" si="17"/>
        <v>85.759906871736803</v>
      </c>
      <c r="F134">
        <f t="shared" si="18"/>
        <v>0.29560733214443136</v>
      </c>
      <c r="G134">
        <f t="shared" si="18"/>
        <v>0.73203071591798785</v>
      </c>
      <c r="H134">
        <f t="shared" si="18"/>
        <v>2.6622062016744615E-5</v>
      </c>
      <c r="I134">
        <f t="shared" si="18"/>
        <v>60.321680190516958</v>
      </c>
      <c r="J134">
        <f t="shared" si="13"/>
        <v>0</v>
      </c>
      <c r="K134">
        <f t="shared" si="19"/>
        <v>61.349344860641395</v>
      </c>
      <c r="L134">
        <f t="shared" si="14"/>
        <v>24.410562011095408</v>
      </c>
      <c r="M134">
        <f t="shared" si="20"/>
        <v>595.87553769753424</v>
      </c>
    </row>
    <row r="135" spans="1:13" x14ac:dyDescent="0.25">
      <c r="A135">
        <v>951.14999999999441</v>
      </c>
      <c r="B135">
        <v>235</v>
      </c>
      <c r="C135">
        <f t="shared" si="15"/>
        <v>162.06493615069894</v>
      </c>
      <c r="D135">
        <f t="shared" si="16"/>
        <v>302.4500000000055</v>
      </c>
      <c r="E135">
        <f t="shared" si="17"/>
        <v>72.935063849301059</v>
      </c>
      <c r="F135">
        <f t="shared" si="18"/>
        <v>0.37432380324843423</v>
      </c>
      <c r="G135">
        <f t="shared" si="18"/>
        <v>0.90625039527292173</v>
      </c>
      <c r="H135">
        <f t="shared" si="18"/>
        <v>3.6719869132470785E-5</v>
      </c>
      <c r="I135">
        <f t="shared" si="18"/>
        <v>66.77069416813228</v>
      </c>
      <c r="J135">
        <f t="shared" si="13"/>
        <v>0</v>
      </c>
      <c r="K135">
        <f t="shared" si="19"/>
        <v>68.051305086522774</v>
      </c>
      <c r="L135">
        <f t="shared" si="14"/>
        <v>4.8837587627782852</v>
      </c>
      <c r="M135">
        <f t="shared" si="20"/>
        <v>23.851099653013687</v>
      </c>
    </row>
    <row r="136" spans="1:13" x14ac:dyDescent="0.25">
      <c r="A136">
        <v>951.19999999999436</v>
      </c>
      <c r="B136">
        <v>258</v>
      </c>
      <c r="C136">
        <f t="shared" si="15"/>
        <v>161.88977917313423</v>
      </c>
      <c r="D136">
        <f t="shared" si="16"/>
        <v>302.40000000000555</v>
      </c>
      <c r="E136">
        <f t="shared" si="17"/>
        <v>96.110220826865771</v>
      </c>
      <c r="F136">
        <f t="shared" si="18"/>
        <v>0.47226668091486801</v>
      </c>
      <c r="G136">
        <f t="shared" si="18"/>
        <v>1.1178273532051133</v>
      </c>
      <c r="H136">
        <f t="shared" si="18"/>
        <v>5.0462432050332792E-5</v>
      </c>
      <c r="I136">
        <f t="shared" si="18"/>
        <v>73.638676061470292</v>
      </c>
      <c r="J136">
        <f t="shared" si="13"/>
        <v>0</v>
      </c>
      <c r="K136">
        <f t="shared" si="19"/>
        <v>75.228820558022321</v>
      </c>
      <c r="L136">
        <f t="shared" si="14"/>
        <v>20.88140026884345</v>
      </c>
      <c r="M136">
        <f t="shared" si="20"/>
        <v>436.03287718765529</v>
      </c>
    </row>
    <row r="137" spans="1:13" x14ac:dyDescent="0.25">
      <c r="A137">
        <v>951.24999999999432</v>
      </c>
      <c r="B137">
        <v>252</v>
      </c>
      <c r="C137">
        <f t="shared" si="15"/>
        <v>161.71462219556952</v>
      </c>
      <c r="D137">
        <f t="shared" si="16"/>
        <v>302.35000000000559</v>
      </c>
      <c r="E137">
        <f t="shared" si="17"/>
        <v>90.285377804430482</v>
      </c>
      <c r="F137">
        <f t="shared" si="18"/>
        <v>0.59365589857366607</v>
      </c>
      <c r="G137">
        <f t="shared" si="18"/>
        <v>1.3737536999637001</v>
      </c>
      <c r="H137">
        <f t="shared" si="18"/>
        <v>6.9094399938178101E-5</v>
      </c>
      <c r="I137">
        <f t="shared" si="18"/>
        <v>80.915863151388479</v>
      </c>
      <c r="J137">
        <f t="shared" si="13"/>
        <v>0</v>
      </c>
      <c r="K137">
        <f t="shared" si="19"/>
        <v>82.883341844325784</v>
      </c>
      <c r="L137">
        <f t="shared" si="14"/>
        <v>7.4020359601046977</v>
      </c>
      <c r="M137">
        <f t="shared" si="20"/>
        <v>54.790136354683071</v>
      </c>
    </row>
    <row r="138" spans="1:13" x14ac:dyDescent="0.25">
      <c r="A138">
        <v>951.29999999999427</v>
      </c>
      <c r="B138">
        <v>217</v>
      </c>
      <c r="C138">
        <f t="shared" si="15"/>
        <v>161.53946521800526</v>
      </c>
      <c r="D138">
        <f t="shared" si="16"/>
        <v>302.30000000000564</v>
      </c>
      <c r="E138">
        <f t="shared" si="17"/>
        <v>55.460534781994738</v>
      </c>
      <c r="F138">
        <f t="shared" si="18"/>
        <v>0.74351526097176246</v>
      </c>
      <c r="G138">
        <f t="shared" si="18"/>
        <v>1.6820954521906535</v>
      </c>
      <c r="H138">
        <f t="shared" si="18"/>
        <v>9.4259501863503818E-5</v>
      </c>
      <c r="I138">
        <f t="shared" si="18"/>
        <v>88.586795018018421</v>
      </c>
      <c r="J138">
        <f t="shared" si="13"/>
        <v>0</v>
      </c>
      <c r="K138">
        <f t="shared" si="19"/>
        <v>91.012499990682699</v>
      </c>
      <c r="L138">
        <f t="shared" si="14"/>
        <v>-35.55196520868796</v>
      </c>
      <c r="M138">
        <f t="shared" si="20"/>
        <v>1263.9422301997593</v>
      </c>
    </row>
    <row r="139" spans="1:13" x14ac:dyDescent="0.25">
      <c r="A139">
        <v>951.34999999999422</v>
      </c>
      <c r="B139">
        <v>237</v>
      </c>
      <c r="C139">
        <f t="shared" si="15"/>
        <v>161.36430824044055</v>
      </c>
      <c r="D139">
        <f t="shared" si="16"/>
        <v>302.25000000000568</v>
      </c>
      <c r="E139">
        <f t="shared" si="17"/>
        <v>75.63569175955945</v>
      </c>
      <c r="F139">
        <f t="shared" si="18"/>
        <v>0.92779623476640005</v>
      </c>
      <c r="G139">
        <f t="shared" si="18"/>
        <v>2.0521070722832757</v>
      </c>
      <c r="H139">
        <f t="shared" si="18"/>
        <v>1.2811944541364146E-4</v>
      </c>
      <c r="I139">
        <f t="shared" si="18"/>
        <v>96.629988308118229</v>
      </c>
      <c r="J139">
        <f t="shared" si="13"/>
        <v>0</v>
      </c>
      <c r="K139">
        <f t="shared" si="19"/>
        <v>99.610019734613317</v>
      </c>
      <c r="L139">
        <f t="shared" si="14"/>
        <v>-23.974327975053868</v>
      </c>
      <c r="M139">
        <f t="shared" si="20"/>
        <v>574.76840185545052</v>
      </c>
    </row>
    <row r="140" spans="1:13" x14ac:dyDescent="0.25">
      <c r="A140">
        <v>951.39999999999418</v>
      </c>
      <c r="B140">
        <v>277</v>
      </c>
      <c r="C140">
        <f t="shared" si="15"/>
        <v>161.18915126287584</v>
      </c>
      <c r="D140">
        <f t="shared" si="16"/>
        <v>302.20000000000573</v>
      </c>
      <c r="E140">
        <f t="shared" si="17"/>
        <v>115.81084873712416</v>
      </c>
      <c r="F140">
        <f t="shared" si="18"/>
        <v>1.1535141952279335</v>
      </c>
      <c r="G140">
        <f t="shared" si="18"/>
        <v>2.4943478414514257</v>
      </c>
      <c r="H140">
        <f t="shared" si="18"/>
        <v>1.735052333885116E-4</v>
      </c>
      <c r="I140">
        <f t="shared" ref="I140:J203" si="21">I$5*EXP(-(($D140-I$6)^2)/(2*I$7^2))</f>
        <v>105.01769535158614</v>
      </c>
      <c r="J140">
        <f t="shared" si="21"/>
        <v>0</v>
      </c>
      <c r="K140">
        <f t="shared" si="19"/>
        <v>108.66573089349889</v>
      </c>
      <c r="L140">
        <f t="shared" ref="L140:L203" si="22">E140-K140</f>
        <v>7.1451178436252718</v>
      </c>
      <c r="M140">
        <f t="shared" si="20"/>
        <v>51.052708999292257</v>
      </c>
    </row>
    <row r="141" spans="1:13" x14ac:dyDescent="0.25">
      <c r="A141">
        <v>951.44999999999413</v>
      </c>
      <c r="B141">
        <v>283</v>
      </c>
      <c r="C141">
        <f t="shared" ref="C141:C204" si="23">$P$12*A141+$Q$12</f>
        <v>161.01399428531158</v>
      </c>
      <c r="D141">
        <f t="shared" ref="D141:D204" si="24">$E$2-A141-$N$5</f>
        <v>302.15000000000578</v>
      </c>
      <c r="E141">
        <f t="shared" ref="E141:E204" si="25">B141-C141</f>
        <v>121.98600571468842</v>
      </c>
      <c r="F141">
        <f t="shared" ref="F141:I204" si="26">F$5*EXP(-(($D141-F$6)^2)/(2*F$7^2))</f>
        <v>1.4288969194909849</v>
      </c>
      <c r="G141">
        <f t="shared" si="26"/>
        <v>3.0207976512038979</v>
      </c>
      <c r="H141">
        <f t="shared" si="26"/>
        <v>2.3410879335675853E-4</v>
      </c>
      <c r="I141">
        <f t="shared" si="26"/>
        <v>113.71576009668952</v>
      </c>
      <c r="J141">
        <f t="shared" si="21"/>
        <v>0</v>
      </c>
      <c r="K141">
        <f t="shared" ref="K141:K204" si="27">F141+G141+H141+I141+J141</f>
        <v>118.16568877617776</v>
      </c>
      <c r="L141">
        <f t="shared" si="22"/>
        <v>3.8203169385106577</v>
      </c>
      <c r="M141">
        <f t="shared" ref="M141:M204" si="28">(L141)^2</f>
        <v>14.594821510671444</v>
      </c>
    </row>
    <row r="142" spans="1:13" x14ac:dyDescent="0.25">
      <c r="A142">
        <v>951.49999999999409</v>
      </c>
      <c r="B142">
        <v>284</v>
      </c>
      <c r="C142">
        <f t="shared" si="23"/>
        <v>160.83883730774687</v>
      </c>
      <c r="D142">
        <f t="shared" si="24"/>
        <v>302.10000000000582</v>
      </c>
      <c r="E142">
        <f t="shared" si="25"/>
        <v>123.16116269225313</v>
      </c>
      <c r="F142">
        <f t="shared" si="26"/>
        <v>1.763544714019091</v>
      </c>
      <c r="G142">
        <f t="shared" si="26"/>
        <v>3.64496927901908</v>
      </c>
      <c r="H142">
        <f t="shared" si="26"/>
        <v>3.1472445720313571E-4</v>
      </c>
      <c r="I142">
        <f t="shared" si="26"/>
        <v>122.68358348089711</v>
      </c>
      <c r="J142">
        <f t="shared" si="21"/>
        <v>0</v>
      </c>
      <c r="K142">
        <f t="shared" si="27"/>
        <v>128.09241219839248</v>
      </c>
      <c r="L142">
        <f t="shared" si="22"/>
        <v>-4.931249506139352</v>
      </c>
      <c r="M142">
        <f t="shared" si="28"/>
        <v>24.317221691799602</v>
      </c>
    </row>
    <row r="143" spans="1:13" x14ac:dyDescent="0.25">
      <c r="A143">
        <v>951.54999999999404</v>
      </c>
      <c r="B143">
        <v>280</v>
      </c>
      <c r="C143">
        <f t="shared" si="23"/>
        <v>160.66368033018216</v>
      </c>
      <c r="D143">
        <f t="shared" si="24"/>
        <v>302.05000000000587</v>
      </c>
      <c r="E143">
        <f t="shared" si="25"/>
        <v>119.33631966981784</v>
      </c>
      <c r="F143">
        <f t="shared" si="26"/>
        <v>2.1686010816135819</v>
      </c>
      <c r="G143">
        <f t="shared" si="26"/>
        <v>4.3820136758289747</v>
      </c>
      <c r="H143">
        <f t="shared" si="26"/>
        <v>4.2155173281309497E-4</v>
      </c>
      <c r="I143">
        <f t="shared" si="26"/>
        <v>131.8742085096718</v>
      </c>
      <c r="J143">
        <f t="shared" si="21"/>
        <v>0</v>
      </c>
      <c r="K143">
        <f t="shared" si="27"/>
        <v>138.42524481884718</v>
      </c>
      <c r="L143">
        <f t="shared" si="22"/>
        <v>-19.088925149029336</v>
      </c>
      <c r="M143">
        <f t="shared" si="28"/>
        <v>364.38706334524466</v>
      </c>
    </row>
    <row r="144" spans="1:13" x14ac:dyDescent="0.25">
      <c r="A144">
        <v>951.599999999994</v>
      </c>
      <c r="B144">
        <v>308</v>
      </c>
      <c r="C144">
        <f t="shared" si="23"/>
        <v>160.4885233526179</v>
      </c>
      <c r="D144">
        <f t="shared" si="24"/>
        <v>302.00000000000591</v>
      </c>
      <c r="E144">
        <f t="shared" si="25"/>
        <v>147.5114766473821</v>
      </c>
      <c r="F144">
        <f t="shared" si="26"/>
        <v>2.6569322696159086</v>
      </c>
      <c r="G144">
        <f t="shared" si="26"/>
        <v>5.2488142510253182</v>
      </c>
      <c r="H144">
        <f t="shared" si="26"/>
        <v>5.6257299809650432E-4</v>
      </c>
      <c r="I144">
        <f t="shared" si="26"/>
        <v>141.23453299879307</v>
      </c>
      <c r="J144">
        <f t="shared" si="21"/>
        <v>0</v>
      </c>
      <c r="K144">
        <f t="shared" si="27"/>
        <v>149.14084209243239</v>
      </c>
      <c r="L144">
        <f t="shared" si="22"/>
        <v>-1.629365445050297</v>
      </c>
      <c r="M144">
        <f t="shared" si="28"/>
        <v>2.6548317535239523</v>
      </c>
    </row>
    <row r="145" spans="1:13" x14ac:dyDescent="0.25">
      <c r="A145">
        <v>951.64999999999395</v>
      </c>
      <c r="B145">
        <v>331</v>
      </c>
      <c r="C145">
        <f t="shared" si="23"/>
        <v>160.31336637505319</v>
      </c>
      <c r="D145">
        <f t="shared" si="24"/>
        <v>301.95000000000596</v>
      </c>
      <c r="E145">
        <f t="shared" si="25"/>
        <v>170.68663362494681</v>
      </c>
      <c r="F145">
        <f t="shared" si="26"/>
        <v>3.2433133970143673</v>
      </c>
      <c r="G145">
        <f t="shared" si="26"/>
        <v>6.264065613784032</v>
      </c>
      <c r="H145">
        <f t="shared" si="26"/>
        <v>7.4802223414878086E-4</v>
      </c>
      <c r="I145">
        <f t="shared" si="26"/>
        <v>150.70565518597721</v>
      </c>
      <c r="J145">
        <f t="shared" si="21"/>
        <v>0</v>
      </c>
      <c r="K145">
        <f t="shared" si="27"/>
        <v>160.21378221900974</v>
      </c>
      <c r="L145">
        <f t="shared" si="22"/>
        <v>10.472851405937064</v>
      </c>
      <c r="M145">
        <f t="shared" si="28"/>
        <v>109.68061657083794</v>
      </c>
    </row>
    <row r="146" spans="1:13" x14ac:dyDescent="0.25">
      <c r="A146">
        <v>951.69999999999391</v>
      </c>
      <c r="B146">
        <v>313</v>
      </c>
      <c r="C146">
        <f t="shared" si="23"/>
        <v>160.13820939748848</v>
      </c>
      <c r="D146">
        <f t="shared" si="24"/>
        <v>301.900000000006</v>
      </c>
      <c r="E146">
        <f t="shared" si="25"/>
        <v>152.86179060251152</v>
      </c>
      <c r="F146">
        <f t="shared" si="26"/>
        <v>3.9446181385802581</v>
      </c>
      <c r="G146">
        <f t="shared" si="26"/>
        <v>7.4483317397554885</v>
      </c>
      <c r="H146">
        <f t="shared" si="26"/>
        <v>9.9096370770777398E-4</v>
      </c>
      <c r="I146">
        <f t="shared" si="26"/>
        <v>160.22335429364691</v>
      </c>
      <c r="J146">
        <f t="shared" si="21"/>
        <v>0</v>
      </c>
      <c r="K146">
        <f t="shared" si="27"/>
        <v>171.61729513569037</v>
      </c>
      <c r="L146">
        <f t="shared" si="22"/>
        <v>-18.755504533178851</v>
      </c>
      <c r="M146">
        <f t="shared" si="28"/>
        <v>351.76895029409241</v>
      </c>
    </row>
    <row r="147" spans="1:13" x14ac:dyDescent="0.25">
      <c r="A147">
        <v>951.74999999999386</v>
      </c>
      <c r="B147">
        <v>314</v>
      </c>
      <c r="C147">
        <f t="shared" si="23"/>
        <v>159.96305241992422</v>
      </c>
      <c r="D147">
        <f t="shared" si="24"/>
        <v>301.85000000000605</v>
      </c>
      <c r="E147">
        <f t="shared" si="25"/>
        <v>154.03694758007578</v>
      </c>
      <c r="F147">
        <f t="shared" si="26"/>
        <v>4.780008157676586</v>
      </c>
      <c r="G147">
        <f t="shared" si="26"/>
        <v>8.824078104810825</v>
      </c>
      <c r="H147">
        <f t="shared" si="26"/>
        <v>1.3080026112337858E-3</v>
      </c>
      <c r="I147">
        <f t="shared" si="26"/>
        <v>169.71870470436389</v>
      </c>
      <c r="J147">
        <f t="shared" si="21"/>
        <v>0</v>
      </c>
      <c r="K147">
        <f t="shared" si="27"/>
        <v>183.32409896946254</v>
      </c>
      <c r="L147">
        <f t="shared" si="22"/>
        <v>-29.287151389386764</v>
      </c>
      <c r="M147">
        <f t="shared" si="28"/>
        <v>857.73723650485908</v>
      </c>
    </row>
    <row r="148" spans="1:13" x14ac:dyDescent="0.25">
      <c r="A148">
        <v>951.79999999999382</v>
      </c>
      <c r="B148">
        <v>392</v>
      </c>
      <c r="C148">
        <f t="shared" si="23"/>
        <v>159.78789544235951</v>
      </c>
      <c r="D148">
        <f t="shared" si="24"/>
        <v>301.80000000000609</v>
      </c>
      <c r="E148">
        <f t="shared" si="25"/>
        <v>232.21210455764049</v>
      </c>
      <c r="F148">
        <f t="shared" si="26"/>
        <v>5.771117639465257</v>
      </c>
      <c r="G148">
        <f t="shared" si="26"/>
        <v>10.415671990387548</v>
      </c>
      <c r="H148">
        <f t="shared" si="26"/>
        <v>1.7201530564108405E-3</v>
      </c>
      <c r="I148">
        <f t="shared" si="26"/>
        <v>179.11881878836482</v>
      </c>
      <c r="J148">
        <f t="shared" si="21"/>
        <v>0</v>
      </c>
      <c r="K148">
        <f t="shared" si="27"/>
        <v>195.30732857127404</v>
      </c>
      <c r="L148">
        <f t="shared" si="22"/>
        <v>36.904775986366445</v>
      </c>
      <c r="M148">
        <f t="shared" si="28"/>
        <v>1361.9624906038894</v>
      </c>
    </row>
    <row r="149" spans="1:13" x14ac:dyDescent="0.25">
      <c r="A149">
        <v>951.84999999999377</v>
      </c>
      <c r="B149">
        <v>347</v>
      </c>
      <c r="C149">
        <f t="shared" si="23"/>
        <v>159.6127384647948</v>
      </c>
      <c r="D149">
        <f t="shared" si="24"/>
        <v>301.75000000000614</v>
      </c>
      <c r="E149">
        <f t="shared" si="25"/>
        <v>187.3872615352052</v>
      </c>
      <c r="F149">
        <f t="shared" si="26"/>
        <v>6.9422274015268544</v>
      </c>
      <c r="G149">
        <f t="shared" si="26"/>
        <v>12.249344947742033</v>
      </c>
      <c r="H149">
        <f t="shared" si="26"/>
        <v>2.253892460750116E-3</v>
      </c>
      <c r="I149">
        <f t="shared" si="26"/>
        <v>188.34770970782893</v>
      </c>
      <c r="J149">
        <f t="shared" si="21"/>
        <v>0</v>
      </c>
      <c r="K149">
        <f t="shared" si="27"/>
        <v>207.54153594955858</v>
      </c>
      <c r="L149">
        <f t="shared" si="22"/>
        <v>-20.154274414353381</v>
      </c>
      <c r="M149">
        <f t="shared" si="28"/>
        <v>406.19477716905931</v>
      </c>
    </row>
    <row r="150" spans="1:13" x14ac:dyDescent="0.25">
      <c r="A150">
        <v>951.89999999999372</v>
      </c>
      <c r="B150">
        <v>363</v>
      </c>
      <c r="C150">
        <f t="shared" si="23"/>
        <v>159.43758148723055</v>
      </c>
      <c r="D150">
        <f t="shared" si="24"/>
        <v>301.70000000000618</v>
      </c>
      <c r="E150">
        <f t="shared" si="25"/>
        <v>203.56241851276945</v>
      </c>
      <c r="F150">
        <f t="shared" si="26"/>
        <v>8.3204221735425836</v>
      </c>
      <c r="G150">
        <f t="shared" si="26"/>
        <v>14.353111341742393</v>
      </c>
      <c r="H150">
        <f t="shared" si="26"/>
        <v>2.9424352127746015E-3</v>
      </c>
      <c r="I150">
        <f t="shared" si="26"/>
        <v>197.32726183472533</v>
      </c>
      <c r="J150">
        <f t="shared" si="21"/>
        <v>0</v>
      </c>
      <c r="K150">
        <f t="shared" si="27"/>
        <v>220.00373778522308</v>
      </c>
      <c r="L150">
        <f t="shared" si="22"/>
        <v>-16.441319272453626</v>
      </c>
      <c r="M150">
        <f t="shared" si="28"/>
        <v>270.31697941875501</v>
      </c>
    </row>
    <row r="151" spans="1:13" x14ac:dyDescent="0.25">
      <c r="A151">
        <v>951.94999999999368</v>
      </c>
      <c r="B151">
        <v>386</v>
      </c>
      <c r="C151">
        <f t="shared" si="23"/>
        <v>159.26242450966583</v>
      </c>
      <c r="D151">
        <f t="shared" si="24"/>
        <v>301.65000000000623</v>
      </c>
      <c r="E151">
        <f t="shared" si="25"/>
        <v>226.73757549033417</v>
      </c>
      <c r="F151">
        <f t="shared" si="26"/>
        <v>9.9357237714448612</v>
      </c>
      <c r="G151">
        <f t="shared" si="26"/>
        <v>16.756637009161143</v>
      </c>
      <c r="H151">
        <f t="shared" si="26"/>
        <v>3.8272624683518834E-3</v>
      </c>
      <c r="I151">
        <f t="shared" si="26"/>
        <v>205.97829288464058</v>
      </c>
      <c r="J151">
        <f t="shared" si="21"/>
        <v>0</v>
      </c>
      <c r="K151">
        <f t="shared" si="27"/>
        <v>232.67448092771494</v>
      </c>
      <c r="L151">
        <f t="shared" si="22"/>
        <v>-5.9369054373807728</v>
      </c>
      <c r="M151">
        <f t="shared" si="28"/>
        <v>35.246846172401384</v>
      </c>
    </row>
    <row r="152" spans="1:13" x14ac:dyDescent="0.25">
      <c r="A152">
        <v>951.99999999999363</v>
      </c>
      <c r="B152">
        <v>436</v>
      </c>
      <c r="C152">
        <f t="shared" si="23"/>
        <v>159.08726753210112</v>
      </c>
      <c r="D152">
        <f t="shared" si="24"/>
        <v>301.60000000000628</v>
      </c>
      <c r="E152">
        <f t="shared" si="25"/>
        <v>276.91273246789888</v>
      </c>
      <c r="F152">
        <f t="shared" si="26"/>
        <v>11.821192079611793</v>
      </c>
      <c r="G152">
        <f t="shared" si="26"/>
        <v>19.491052390610061</v>
      </c>
      <c r="H152">
        <f t="shared" si="26"/>
        <v>4.9599489076993207E-3</v>
      </c>
      <c r="I152">
        <f t="shared" si="26"/>
        <v>214.22168861587406</v>
      </c>
      <c r="J152">
        <f t="shared" si="21"/>
        <v>0</v>
      </c>
      <c r="K152">
        <f t="shared" si="27"/>
        <v>245.53889303500361</v>
      </c>
      <c r="L152">
        <f t="shared" si="22"/>
        <v>31.373839432895267</v>
      </c>
      <c r="M152">
        <f t="shared" si="28"/>
        <v>984.31780076109396</v>
      </c>
    </row>
    <row r="153" spans="1:13" x14ac:dyDescent="0.25">
      <c r="A153">
        <v>952.04999999999359</v>
      </c>
      <c r="B153">
        <v>425</v>
      </c>
      <c r="C153">
        <f t="shared" si="23"/>
        <v>158.91211055453687</v>
      </c>
      <c r="D153">
        <f t="shared" si="24"/>
        <v>301.55000000000632</v>
      </c>
      <c r="E153">
        <f t="shared" si="25"/>
        <v>266.08788944546313</v>
      </c>
      <c r="F153">
        <f t="shared" si="26"/>
        <v>14.012985037663769</v>
      </c>
      <c r="G153">
        <f t="shared" si="26"/>
        <v>22.588705055032623</v>
      </c>
      <c r="H153">
        <f t="shared" si="26"/>
        <v>6.4043311225911118E-3</v>
      </c>
      <c r="I153">
        <f t="shared" si="26"/>
        <v>221.97958809586214</v>
      </c>
      <c r="J153">
        <f t="shared" si="21"/>
        <v>0</v>
      </c>
      <c r="K153">
        <f t="shared" si="27"/>
        <v>258.58768251968115</v>
      </c>
      <c r="L153">
        <f t="shared" si="22"/>
        <v>7.5002069257819812</v>
      </c>
      <c r="M153">
        <f t="shared" si="28"/>
        <v>56.253103929547997</v>
      </c>
    </row>
    <row r="154" spans="1:13" x14ac:dyDescent="0.25">
      <c r="A154">
        <v>952.09999999999354</v>
      </c>
      <c r="B154">
        <v>415</v>
      </c>
      <c r="C154">
        <f t="shared" si="23"/>
        <v>158.73695357697216</v>
      </c>
      <c r="D154">
        <f t="shared" si="24"/>
        <v>301.50000000000637</v>
      </c>
      <c r="E154">
        <f t="shared" si="25"/>
        <v>256.26304642302784</v>
      </c>
      <c r="F154">
        <f t="shared" si="26"/>
        <v>16.550368250998748</v>
      </c>
      <c r="G154">
        <f t="shared" si="26"/>
        <v>26.082847351961991</v>
      </c>
      <c r="H154">
        <f t="shared" si="26"/>
        <v>8.2390658198593179E-3</v>
      </c>
      <c r="I154">
        <f t="shared" si="26"/>
        <v>229.17659521142994</v>
      </c>
      <c r="J154">
        <f t="shared" si="21"/>
        <v>0</v>
      </c>
      <c r="K154">
        <f t="shared" si="27"/>
        <v>271.81804988021054</v>
      </c>
      <c r="L154">
        <f t="shared" si="22"/>
        <v>-15.555003457182693</v>
      </c>
      <c r="M154">
        <f t="shared" si="28"/>
        <v>241.95813255296551</v>
      </c>
    </row>
    <row r="155" spans="1:13" x14ac:dyDescent="0.25">
      <c r="A155">
        <v>952.1499999999935</v>
      </c>
      <c r="B155">
        <v>409</v>
      </c>
      <c r="C155">
        <f t="shared" si="23"/>
        <v>158.56179659940744</v>
      </c>
      <c r="D155">
        <f t="shared" si="24"/>
        <v>301.45000000000641</v>
      </c>
      <c r="E155">
        <f t="shared" si="25"/>
        <v>250.43820340059256</v>
      </c>
      <c r="F155">
        <f t="shared" si="26"/>
        <v>19.475664454443883</v>
      </c>
      <c r="G155">
        <f t="shared" si="26"/>
        <v>30.00725601395559</v>
      </c>
      <c r="H155">
        <f t="shared" si="26"/>
        <v>1.0560628990630446E-2</v>
      </c>
      <c r="I155">
        <f t="shared" si="26"/>
        <v>235.74099039729609</v>
      </c>
      <c r="J155">
        <f t="shared" si="21"/>
        <v>0</v>
      </c>
      <c r="K155">
        <f t="shared" si="27"/>
        <v>285.2344714946862</v>
      </c>
      <c r="L155">
        <f t="shared" si="22"/>
        <v>-34.796268094093648</v>
      </c>
      <c r="M155">
        <f t="shared" si="28"/>
        <v>1210.7802732760397</v>
      </c>
    </row>
    <row r="156" spans="1:13" x14ac:dyDescent="0.25">
      <c r="A156">
        <v>952.19999999999345</v>
      </c>
      <c r="B156">
        <v>447</v>
      </c>
      <c r="C156">
        <f t="shared" si="23"/>
        <v>158.38663962184319</v>
      </c>
      <c r="D156">
        <f t="shared" si="24"/>
        <v>301.40000000000646</v>
      </c>
      <c r="E156">
        <f t="shared" si="25"/>
        <v>288.61336037815681</v>
      </c>
      <c r="F156">
        <f t="shared" si="26"/>
        <v>22.834132906195101</v>
      </c>
      <c r="G156">
        <f t="shared" si="26"/>
        <v>34.395781895849751</v>
      </c>
      <c r="H156">
        <f t="shared" si="26"/>
        <v>1.3486809329297932E-2</v>
      </c>
      <c r="I156">
        <f t="shared" si="26"/>
        <v>241.60591556175183</v>
      </c>
      <c r="J156">
        <f t="shared" si="21"/>
        <v>0</v>
      </c>
      <c r="K156">
        <f t="shared" si="27"/>
        <v>298.849317173126</v>
      </c>
      <c r="L156">
        <f t="shared" si="22"/>
        <v>-10.235956794969184</v>
      </c>
      <c r="M156">
        <f t="shared" si="28"/>
        <v>104.77481150847581</v>
      </c>
    </row>
    <row r="157" spans="1:13" x14ac:dyDescent="0.25">
      <c r="A157">
        <v>952.24999999999341</v>
      </c>
      <c r="B157">
        <v>461</v>
      </c>
      <c r="C157">
        <f t="shared" si="23"/>
        <v>158.21148264427848</v>
      </c>
      <c r="D157">
        <f t="shared" si="24"/>
        <v>301.3500000000065</v>
      </c>
      <c r="E157">
        <f t="shared" si="25"/>
        <v>302.78851735572152</v>
      </c>
      <c r="F157">
        <f t="shared" si="26"/>
        <v>26.673768924438182</v>
      </c>
      <c r="G157">
        <f t="shared" si="26"/>
        <v>39.281829674960349</v>
      </c>
      <c r="H157">
        <f t="shared" si="26"/>
        <v>1.7160750169594903E-2</v>
      </c>
      <c r="I157">
        <f t="shared" si="26"/>
        <v>246.71050495962328</v>
      </c>
      <c r="J157">
        <f t="shared" si="21"/>
        <v>0</v>
      </c>
      <c r="K157">
        <f t="shared" si="27"/>
        <v>312.68326430919137</v>
      </c>
      <c r="L157">
        <f t="shared" si="22"/>
        <v>-9.8947469534698484</v>
      </c>
      <c r="M157">
        <f t="shared" si="28"/>
        <v>97.906017273200845</v>
      </c>
    </row>
    <row r="158" spans="1:13" x14ac:dyDescent="0.25">
      <c r="A158">
        <v>952.29999999999336</v>
      </c>
      <c r="B158">
        <v>498</v>
      </c>
      <c r="C158">
        <f t="shared" si="23"/>
        <v>158.03632566671422</v>
      </c>
      <c r="D158">
        <f t="shared" si="24"/>
        <v>301.30000000000655</v>
      </c>
      <c r="E158">
        <f t="shared" si="25"/>
        <v>339.96367433328578</v>
      </c>
      <c r="F158">
        <f t="shared" si="26"/>
        <v>31.045014249376873</v>
      </c>
      <c r="G158">
        <f t="shared" si="26"/>
        <v>44.697769231988843</v>
      </c>
      <c r="H158">
        <f t="shared" si="26"/>
        <v>2.175559366910914E-2</v>
      </c>
      <c r="I158">
        <f t="shared" si="26"/>
        <v>251.00093533438746</v>
      </c>
      <c r="J158">
        <f t="shared" si="21"/>
        <v>0</v>
      </c>
      <c r="K158">
        <f t="shared" si="27"/>
        <v>326.76547440942227</v>
      </c>
      <c r="L158">
        <f t="shared" si="22"/>
        <v>13.198199923863513</v>
      </c>
      <c r="M158">
        <f t="shared" si="28"/>
        <v>174.19248123027083</v>
      </c>
    </row>
    <row r="159" spans="1:13" x14ac:dyDescent="0.25">
      <c r="A159">
        <v>952.34999999999332</v>
      </c>
      <c r="B159">
        <v>545</v>
      </c>
      <c r="C159">
        <f t="shared" si="23"/>
        <v>157.86116868914951</v>
      </c>
      <c r="D159">
        <f t="shared" si="24"/>
        <v>301.25000000000659</v>
      </c>
      <c r="E159">
        <f t="shared" si="25"/>
        <v>387.13883131085049</v>
      </c>
      <c r="F159">
        <f t="shared" si="26"/>
        <v>36.000369761841839</v>
      </c>
      <c r="G159">
        <f t="shared" si="26"/>
        <v>50.67428255863279</v>
      </c>
      <c r="H159">
        <f t="shared" si="26"/>
        <v>2.7479778507780998E-2</v>
      </c>
      <c r="I159">
        <f t="shared" si="26"/>
        <v>254.43137002897114</v>
      </c>
      <c r="J159">
        <f t="shared" si="21"/>
        <v>0</v>
      </c>
      <c r="K159">
        <f t="shared" si="27"/>
        <v>341.13350212795353</v>
      </c>
      <c r="L159">
        <f t="shared" si="22"/>
        <v>46.005329182896958</v>
      </c>
      <c r="M159">
        <f t="shared" si="28"/>
        <v>2116.4903132267104</v>
      </c>
    </row>
    <row r="160" spans="1:13" x14ac:dyDescent="0.25">
      <c r="A160">
        <v>952.39999999999327</v>
      </c>
      <c r="B160">
        <v>528</v>
      </c>
      <c r="C160">
        <f t="shared" si="23"/>
        <v>157.6860117115848</v>
      </c>
      <c r="D160">
        <f t="shared" si="24"/>
        <v>301.20000000000664</v>
      </c>
      <c r="E160">
        <f t="shared" si="25"/>
        <v>370.3139882884152</v>
      </c>
      <c r="F160">
        <f t="shared" si="26"/>
        <v>41.593903351845661</v>
      </c>
      <c r="G160">
        <f t="shared" si="26"/>
        <v>57.239652354058911</v>
      </c>
      <c r="H160">
        <f t="shared" si="26"/>
        <v>3.4583037524493938E-2</v>
      </c>
      <c r="I160">
        <f t="shared" si="26"/>
        <v>256.9647739240288</v>
      </c>
      <c r="J160">
        <f t="shared" si="21"/>
        <v>0</v>
      </c>
      <c r="K160">
        <f t="shared" si="27"/>
        <v>355.83291266745789</v>
      </c>
      <c r="L160">
        <f t="shared" si="22"/>
        <v>14.481075620957313</v>
      </c>
      <c r="M160">
        <f t="shared" si="28"/>
        <v>209.70155113988423</v>
      </c>
    </row>
    <row r="161" spans="1:13" x14ac:dyDescent="0.25">
      <c r="A161">
        <v>952.44999999999322</v>
      </c>
      <c r="B161">
        <v>530</v>
      </c>
      <c r="C161">
        <f t="shared" si="23"/>
        <v>157.51085473402054</v>
      </c>
      <c r="D161">
        <f t="shared" si="24"/>
        <v>301.15000000000668</v>
      </c>
      <c r="E161">
        <f t="shared" si="25"/>
        <v>372.48914526597946</v>
      </c>
      <c r="F161">
        <f t="shared" si="26"/>
        <v>47.880647431798792</v>
      </c>
      <c r="G161">
        <f t="shared" si="26"/>
        <v>64.419000924441391</v>
      </c>
      <c r="H161">
        <f t="shared" si="26"/>
        <v>4.3363134027840727E-2</v>
      </c>
      <c r="I161">
        <f t="shared" si="26"/>
        <v>258.57357894964315</v>
      </c>
      <c r="J161">
        <f t="shared" si="21"/>
        <v>0</v>
      </c>
      <c r="K161">
        <f t="shared" si="27"/>
        <v>370.91659043991115</v>
      </c>
      <c r="L161">
        <f t="shared" si="22"/>
        <v>1.5725548260683127</v>
      </c>
      <c r="M161">
        <f t="shared" si="28"/>
        <v>2.4729286809907411</v>
      </c>
    </row>
    <row r="162" spans="1:13" x14ac:dyDescent="0.25">
      <c r="A162">
        <v>952.49999999999318</v>
      </c>
      <c r="B162">
        <v>567</v>
      </c>
      <c r="C162">
        <f t="shared" si="23"/>
        <v>157.33569775645583</v>
      </c>
      <c r="D162">
        <f t="shared" si="24"/>
        <v>301.10000000000673</v>
      </c>
      <c r="E162">
        <f t="shared" si="25"/>
        <v>409.66430224354417</v>
      </c>
      <c r="F162">
        <f t="shared" si="26"/>
        <v>54.915882741980127</v>
      </c>
      <c r="G162">
        <f t="shared" si="26"/>
        <v>72.233490520722526</v>
      </c>
      <c r="H162">
        <f t="shared" si="26"/>
        <v>5.4173364500942095E-2</v>
      </c>
      <c r="I162">
        <f t="shared" si="26"/>
        <v>259.24018344977208</v>
      </c>
      <c r="J162">
        <f t="shared" si="21"/>
        <v>0</v>
      </c>
      <c r="K162">
        <f t="shared" si="27"/>
        <v>386.44373007697567</v>
      </c>
      <c r="L162">
        <f t="shared" si="22"/>
        <v>23.220572166568502</v>
      </c>
      <c r="M162">
        <f t="shared" si="28"/>
        <v>539.19497174281582</v>
      </c>
    </row>
    <row r="163" spans="1:13" x14ac:dyDescent="0.25">
      <c r="A163">
        <v>952.54999999999313</v>
      </c>
      <c r="B163">
        <v>560</v>
      </c>
      <c r="C163">
        <f t="shared" si="23"/>
        <v>157.16054077889112</v>
      </c>
      <c r="D163">
        <f t="shared" si="24"/>
        <v>301.05000000000678</v>
      </c>
      <c r="E163">
        <f t="shared" si="25"/>
        <v>402.83945922110888</v>
      </c>
      <c r="F163">
        <f t="shared" si="26"/>
        <v>62.754307696892845</v>
      </c>
      <c r="G163">
        <f t="shared" si="26"/>
        <v>80.699498760756455</v>
      </c>
      <c r="H163">
        <f t="shared" si="26"/>
        <v>6.743084060249728E-2</v>
      </c>
      <c r="I163">
        <f t="shared" si="26"/>
        <v>258.95727275156031</v>
      </c>
      <c r="J163">
        <f t="shared" si="21"/>
        <v>0</v>
      </c>
      <c r="K163">
        <f t="shared" si="27"/>
        <v>402.47851004981214</v>
      </c>
      <c r="L163">
        <f t="shared" si="22"/>
        <v>0.36094917129673831</v>
      </c>
      <c r="M163">
        <f t="shared" si="28"/>
        <v>0.13028430425980214</v>
      </c>
    </row>
    <row r="164" spans="1:13" x14ac:dyDescent="0.25">
      <c r="A164">
        <v>952.59999999999309</v>
      </c>
      <c r="B164">
        <v>590</v>
      </c>
      <c r="C164">
        <f t="shared" si="23"/>
        <v>156.98538380132686</v>
      </c>
      <c r="D164">
        <f t="shared" si="24"/>
        <v>301.00000000000682</v>
      </c>
      <c r="E164">
        <f t="shared" si="25"/>
        <v>433.01461619867314</v>
      </c>
      <c r="F164">
        <f t="shared" si="26"/>
        <v>71.449095548832261</v>
      </c>
      <c r="G164">
        <f t="shared" si="26"/>
        <v>89.827785194066152</v>
      </c>
      <c r="H164">
        <f t="shared" si="26"/>
        <v>8.3625544305598112E-2</v>
      </c>
      <c r="I164">
        <f t="shared" si="26"/>
        <v>257.72795277579166</v>
      </c>
      <c r="J164">
        <f t="shared" si="21"/>
        <v>0</v>
      </c>
      <c r="K164">
        <f t="shared" si="27"/>
        <v>419.08845906299564</v>
      </c>
      <c r="L164">
        <f t="shared" si="22"/>
        <v>13.926157135677499</v>
      </c>
      <c r="M164">
        <f t="shared" si="28"/>
        <v>193.93785256758133</v>
      </c>
    </row>
    <row r="165" spans="1:13" x14ac:dyDescent="0.25">
      <c r="A165">
        <v>952.64999999999304</v>
      </c>
      <c r="B165">
        <v>584</v>
      </c>
      <c r="C165">
        <f t="shared" si="23"/>
        <v>156.81022682376215</v>
      </c>
      <c r="D165">
        <f t="shared" si="24"/>
        <v>300.95000000000687</v>
      </c>
      <c r="E165">
        <f t="shared" si="25"/>
        <v>427.18977317623785</v>
      </c>
      <c r="F165">
        <f t="shared" si="26"/>
        <v>81.050845057800885</v>
      </c>
      <c r="G165">
        <f t="shared" si="26"/>
        <v>99.622667283936906</v>
      </c>
      <c r="H165">
        <f t="shared" si="26"/>
        <v>0.10333012633078274</v>
      </c>
      <c r="I165">
        <f t="shared" si="26"/>
        <v>255.56569327588917</v>
      </c>
      <c r="J165">
        <f t="shared" si="21"/>
        <v>0</v>
      </c>
      <c r="K165">
        <f t="shared" si="27"/>
        <v>436.34253574395774</v>
      </c>
      <c r="L165">
        <f t="shared" si="22"/>
        <v>-9.1527625677198898</v>
      </c>
      <c r="M165">
        <f t="shared" si="28"/>
        <v>83.773062621054393</v>
      </c>
    </row>
    <row r="166" spans="1:13" x14ac:dyDescent="0.25">
      <c r="A166">
        <v>952.699999999993</v>
      </c>
      <c r="B166">
        <v>616</v>
      </c>
      <c r="C166">
        <f t="shared" si="23"/>
        <v>156.63506984619744</v>
      </c>
      <c r="D166">
        <f t="shared" si="24"/>
        <v>300.90000000000691</v>
      </c>
      <c r="E166">
        <f t="shared" si="25"/>
        <v>459.36493015380256</v>
      </c>
      <c r="F166">
        <f t="shared" si="26"/>
        <v>91.606434091952991</v>
      </c>
      <c r="G166">
        <f t="shared" si="26"/>
        <v>110.08122600132022</v>
      </c>
      <c r="H166">
        <f t="shared" si="26"/>
        <v>0.12721038943135515</v>
      </c>
      <c r="I166">
        <f t="shared" si="26"/>
        <v>252.49408215592976</v>
      </c>
      <c r="J166">
        <f t="shared" si="21"/>
        <v>0</v>
      </c>
      <c r="K166">
        <f t="shared" si="27"/>
        <v>454.30895263863431</v>
      </c>
      <c r="L166">
        <f t="shared" si="22"/>
        <v>5.0559775151682516</v>
      </c>
      <c r="M166">
        <f t="shared" si="28"/>
        <v>25.562908633886927</v>
      </c>
    </row>
    <row r="167" spans="1:13" x14ac:dyDescent="0.25">
      <c r="A167">
        <v>952.74999999999295</v>
      </c>
      <c r="B167">
        <v>672</v>
      </c>
      <c r="C167">
        <f t="shared" si="23"/>
        <v>156.45991286863318</v>
      </c>
      <c r="D167">
        <f t="shared" si="24"/>
        <v>300.85000000000696</v>
      </c>
      <c r="E167">
        <f t="shared" si="25"/>
        <v>515.54008713136682</v>
      </c>
      <c r="F167">
        <f t="shared" si="26"/>
        <v>103.15778955538647</v>
      </c>
      <c r="G167">
        <f t="shared" si="26"/>
        <v>121.19256274609106</v>
      </c>
      <c r="H167">
        <f t="shared" si="26"/>
        <v>0.15603636441679514</v>
      </c>
      <c r="I167">
        <f t="shared" si="26"/>
        <v>248.54639713360592</v>
      </c>
      <c r="J167">
        <f t="shared" si="21"/>
        <v>0</v>
      </c>
      <c r="K167">
        <f t="shared" si="27"/>
        <v>473.05278579950027</v>
      </c>
      <c r="L167">
        <f t="shared" si="22"/>
        <v>42.487301331866547</v>
      </c>
      <c r="M167">
        <f t="shared" si="28"/>
        <v>1805.1707744648288</v>
      </c>
    </row>
    <row r="168" spans="1:13" x14ac:dyDescent="0.25">
      <c r="A168">
        <v>952.79999999999291</v>
      </c>
      <c r="B168">
        <v>595</v>
      </c>
      <c r="C168">
        <f t="shared" si="23"/>
        <v>156.28475589106847</v>
      </c>
      <c r="D168">
        <f t="shared" si="24"/>
        <v>300.800000000007</v>
      </c>
      <c r="E168">
        <f t="shared" si="25"/>
        <v>438.71524410893153</v>
      </c>
      <c r="F168">
        <f t="shared" si="26"/>
        <v>115.74059114435468</v>
      </c>
      <c r="G168">
        <f t="shared" si="26"/>
        <v>132.9371303350878</v>
      </c>
      <c r="H168">
        <f t="shared" si="26"/>
        <v>0.19069384806121953</v>
      </c>
      <c r="I168">
        <f t="shared" si="26"/>
        <v>243.76500562431073</v>
      </c>
      <c r="J168">
        <f t="shared" si="21"/>
        <v>0</v>
      </c>
      <c r="K168">
        <f t="shared" si="27"/>
        <v>492.6334209518144</v>
      </c>
      <c r="L168">
        <f t="shared" si="22"/>
        <v>-53.918176842882872</v>
      </c>
      <c r="M168">
        <f t="shared" si="28"/>
        <v>2907.1697940603908</v>
      </c>
    </row>
    <row r="169" spans="1:13" x14ac:dyDescent="0.25">
      <c r="A169">
        <v>952.84999999999286</v>
      </c>
      <c r="B169">
        <v>645</v>
      </c>
      <c r="C169">
        <f t="shared" si="23"/>
        <v>156.10959891350376</v>
      </c>
      <c r="D169">
        <f t="shared" si="24"/>
        <v>300.75000000000705</v>
      </c>
      <c r="E169">
        <f t="shared" si="25"/>
        <v>488.89040108649624</v>
      </c>
      <c r="F169">
        <f t="shared" si="26"/>
        <v>129.38293054314505</v>
      </c>
      <c r="G169">
        <f t="shared" si="26"/>
        <v>145.28616123258792</v>
      </c>
      <c r="H169">
        <f t="shared" si="26"/>
        <v>0.23219622845302471</v>
      </c>
      <c r="I169">
        <f t="shared" si="26"/>
        <v>238.20060797813832</v>
      </c>
      <c r="J169">
        <f t="shared" si="21"/>
        <v>0</v>
      </c>
      <c r="K169">
        <f t="shared" si="27"/>
        <v>513.10189598232432</v>
      </c>
      <c r="L169">
        <f t="shared" si="22"/>
        <v>-24.211494895828082</v>
      </c>
      <c r="M169">
        <f t="shared" si="28"/>
        <v>586.1964850907093</v>
      </c>
    </row>
    <row r="170" spans="1:13" x14ac:dyDescent="0.25">
      <c r="A170">
        <v>952.89999999999281</v>
      </c>
      <c r="B170">
        <v>711</v>
      </c>
      <c r="C170">
        <f t="shared" si="23"/>
        <v>155.9344419359395</v>
      </c>
      <c r="D170">
        <f t="shared" si="24"/>
        <v>300.70000000000709</v>
      </c>
      <c r="E170">
        <f t="shared" si="25"/>
        <v>555.0655580640605</v>
      </c>
      <c r="F170">
        <f t="shared" si="26"/>
        <v>144.10395164417423</v>
      </c>
      <c r="G170">
        <f t="shared" si="26"/>
        <v>158.2012159696643</v>
      </c>
      <c r="H170">
        <f t="shared" si="26"/>
        <v>0.28169637536092595</v>
      </c>
      <c r="I170">
        <f t="shared" si="26"/>
        <v>231.91134296727452</v>
      </c>
      <c r="J170">
        <f t="shared" si="21"/>
        <v>0</v>
      </c>
      <c r="K170">
        <f t="shared" si="27"/>
        <v>534.49820695647395</v>
      </c>
      <c r="L170">
        <f t="shared" si="22"/>
        <v>20.567351107586546</v>
      </c>
      <c r="M170">
        <f t="shared" si="28"/>
        <v>423.01593158274153</v>
      </c>
    </row>
    <row r="171" spans="1:13" x14ac:dyDescent="0.25">
      <c r="A171">
        <v>952.94999999999277</v>
      </c>
      <c r="B171">
        <v>684</v>
      </c>
      <c r="C171">
        <f t="shared" si="23"/>
        <v>155.75928495837479</v>
      </c>
      <c r="D171">
        <f t="shared" si="24"/>
        <v>300.65000000000714</v>
      </c>
      <c r="E171">
        <f t="shared" si="25"/>
        <v>528.24071504162521</v>
      </c>
      <c r="F171">
        <f t="shared" si="26"/>
        <v>159.91250105727514</v>
      </c>
      <c r="G171">
        <f t="shared" si="26"/>
        <v>171.63387374381173</v>
      </c>
      <c r="H171">
        <f t="shared" si="26"/>
        <v>0.34049832156662041</v>
      </c>
      <c r="I171">
        <f t="shared" si="26"/>
        <v>224.96177758106549</v>
      </c>
      <c r="J171">
        <f t="shared" si="21"/>
        <v>0</v>
      </c>
      <c r="K171">
        <f t="shared" si="27"/>
        <v>556.84865070371893</v>
      </c>
      <c r="L171">
        <f t="shared" si="22"/>
        <v>-28.607935662093723</v>
      </c>
      <c r="M171">
        <f t="shared" si="28"/>
        <v>818.41398284649381</v>
      </c>
    </row>
    <row r="172" spans="1:13" x14ac:dyDescent="0.25">
      <c r="A172">
        <v>952.99999999999272</v>
      </c>
      <c r="B172">
        <v>720</v>
      </c>
      <c r="C172">
        <f t="shared" si="23"/>
        <v>155.58412798081008</v>
      </c>
      <c r="D172">
        <f t="shared" si="24"/>
        <v>300.60000000000719</v>
      </c>
      <c r="E172">
        <f t="shared" si="25"/>
        <v>564.41587201918992</v>
      </c>
      <c r="F172">
        <f t="shared" si="26"/>
        <v>176.80582139640714</v>
      </c>
      <c r="G172">
        <f t="shared" si="26"/>
        <v>185.52558547059579</v>
      </c>
      <c r="H172">
        <f t="shared" si="26"/>
        <v>0.41006840690695118</v>
      </c>
      <c r="I172">
        <f t="shared" si="26"/>
        <v>217.42180564777084</v>
      </c>
      <c r="J172">
        <f t="shared" si="21"/>
        <v>0</v>
      </c>
      <c r="K172">
        <f t="shared" si="27"/>
        <v>580.16328092168067</v>
      </c>
      <c r="L172">
        <f t="shared" si="22"/>
        <v>-15.747408902490747</v>
      </c>
      <c r="M172">
        <f t="shared" si="28"/>
        <v>247.98088714224482</v>
      </c>
    </row>
    <row r="173" spans="1:13" x14ac:dyDescent="0.25">
      <c r="A173">
        <v>953.04999999999268</v>
      </c>
      <c r="B173">
        <v>761</v>
      </c>
      <c r="C173">
        <f t="shared" si="23"/>
        <v>155.40897100324582</v>
      </c>
      <c r="D173">
        <f t="shared" si="24"/>
        <v>300.55000000000723</v>
      </c>
      <c r="E173">
        <f t="shared" si="25"/>
        <v>605.59102899675418</v>
      </c>
      <c r="F173">
        <f t="shared" si="26"/>
        <v>194.76832243148189</v>
      </c>
      <c r="G173">
        <f t="shared" si="26"/>
        <v>199.80770706154803</v>
      </c>
      <c r="H173">
        <f t="shared" si="26"/>
        <v>0.49204550137964792</v>
      </c>
      <c r="I173">
        <f t="shared" si="26"/>
        <v>209.36548150035495</v>
      </c>
      <c r="J173">
        <f t="shared" si="21"/>
        <v>0</v>
      </c>
      <c r="K173">
        <f t="shared" si="27"/>
        <v>604.4335564947645</v>
      </c>
      <c r="L173">
        <f t="shared" si="22"/>
        <v>1.1574725019896732</v>
      </c>
      <c r="M173">
        <f t="shared" si="28"/>
        <v>1.3397425928622342</v>
      </c>
    </row>
    <row r="174" spans="1:13" x14ac:dyDescent="0.25">
      <c r="A174">
        <v>953.09999999999263</v>
      </c>
      <c r="B174">
        <v>829</v>
      </c>
      <c r="C174">
        <f t="shared" si="23"/>
        <v>155.23381402568111</v>
      </c>
      <c r="D174">
        <f t="shared" si="24"/>
        <v>300.50000000000728</v>
      </c>
      <c r="E174">
        <f t="shared" si="25"/>
        <v>673.76618597431889</v>
      </c>
      <c r="F174">
        <f t="shared" si="26"/>
        <v>213.77046700651235</v>
      </c>
      <c r="G174">
        <f t="shared" si="26"/>
        <v>214.40172744221772</v>
      </c>
      <c r="H174">
        <f t="shared" si="26"/>
        <v>0.5882498688487664</v>
      </c>
      <c r="I174">
        <f t="shared" si="26"/>
        <v>200.86981580235772</v>
      </c>
      <c r="J174">
        <f t="shared" si="21"/>
        <v>0</v>
      </c>
      <c r="K174">
        <f t="shared" si="27"/>
        <v>629.63026011993657</v>
      </c>
      <c r="L174">
        <f t="shared" si="22"/>
        <v>44.135925854382322</v>
      </c>
      <c r="M174">
        <f t="shared" si="28"/>
        <v>1947.9799510235339</v>
      </c>
    </row>
    <row r="175" spans="1:13" x14ac:dyDescent="0.25">
      <c r="A175">
        <v>953.14999999999259</v>
      </c>
      <c r="B175">
        <v>767</v>
      </c>
      <c r="C175">
        <f t="shared" si="23"/>
        <v>155.0586570481164</v>
      </c>
      <c r="D175">
        <f t="shared" si="24"/>
        <v>300.45000000000732</v>
      </c>
      <c r="E175">
        <f t="shared" si="25"/>
        <v>611.9413429518836</v>
      </c>
      <c r="F175">
        <f t="shared" si="26"/>
        <v>233.76780950253021</v>
      </c>
      <c r="G175">
        <f t="shared" si="26"/>
        <v>229.21970184662689</v>
      </c>
      <c r="H175">
        <f t="shared" si="26"/>
        <v>0.70069018074054834</v>
      </c>
      <c r="I175">
        <f t="shared" si="26"/>
        <v>192.01356074232064</v>
      </c>
      <c r="J175">
        <f t="shared" si="21"/>
        <v>0</v>
      </c>
      <c r="K175">
        <f t="shared" si="27"/>
        <v>655.70176227221828</v>
      </c>
      <c r="L175">
        <f t="shared" si="22"/>
        <v>-43.760419320334677</v>
      </c>
      <c r="M175">
        <f t="shared" si="28"/>
        <v>1914.9742990915204</v>
      </c>
    </row>
    <row r="176" spans="1:13" x14ac:dyDescent="0.25">
      <c r="A176">
        <v>953.19999999999254</v>
      </c>
      <c r="B176">
        <v>866</v>
      </c>
      <c r="C176">
        <f t="shared" si="23"/>
        <v>154.88350007055215</v>
      </c>
      <c r="D176">
        <f t="shared" si="24"/>
        <v>300.40000000000737</v>
      </c>
      <c r="E176">
        <f t="shared" si="25"/>
        <v>711.11649992944785</v>
      </c>
      <c r="F176">
        <f t="shared" si="26"/>
        <v>254.70022443386989</v>
      </c>
      <c r="G176">
        <f t="shared" si="26"/>
        <v>244.16489630587719</v>
      </c>
      <c r="H176">
        <f t="shared" si="26"/>
        <v>0.83156814207934171</v>
      </c>
      <c r="I176">
        <f t="shared" si="26"/>
        <v>182.87601111396697</v>
      </c>
      <c r="J176">
        <f t="shared" si="21"/>
        <v>0</v>
      </c>
      <c r="K176">
        <f t="shared" si="27"/>
        <v>682.57269999579341</v>
      </c>
      <c r="L176">
        <f t="shared" si="22"/>
        <v>28.543799933654441</v>
      </c>
      <c r="M176">
        <f t="shared" si="28"/>
        <v>814.74851465249128</v>
      </c>
    </row>
    <row r="177" spans="1:13" x14ac:dyDescent="0.25">
      <c r="A177">
        <v>953.2499999999925</v>
      </c>
      <c r="B177">
        <v>873</v>
      </c>
      <c r="C177">
        <f t="shared" si="23"/>
        <v>154.70834309298743</v>
      </c>
      <c r="D177">
        <f t="shared" si="24"/>
        <v>300.35000000000741</v>
      </c>
      <c r="E177">
        <f t="shared" si="25"/>
        <v>718.29165690701257</v>
      </c>
      <c r="F177">
        <f t="shared" si="26"/>
        <v>276.49136140577269</v>
      </c>
      <c r="G177">
        <f t="shared" si="26"/>
        <v>259.132644096283</v>
      </c>
      <c r="H177">
        <f t="shared" si="26"/>
        <v>0.98328015299910387</v>
      </c>
      <c r="I177">
        <f t="shared" si="26"/>
        <v>173.53584637420559</v>
      </c>
      <c r="J177">
        <f t="shared" si="21"/>
        <v>0</v>
      </c>
      <c r="K177">
        <f t="shared" si="27"/>
        <v>710.14313202926041</v>
      </c>
      <c r="L177">
        <f t="shared" si="22"/>
        <v>8.148524877752152</v>
      </c>
      <c r="M177">
        <f t="shared" si="28"/>
        <v>66.398457683345725</v>
      </c>
    </row>
    <row r="178" spans="1:13" x14ac:dyDescent="0.25">
      <c r="A178">
        <v>953.29999999999245</v>
      </c>
      <c r="B178">
        <v>847</v>
      </c>
      <c r="C178">
        <f t="shared" si="23"/>
        <v>154.53318611542272</v>
      </c>
      <c r="D178">
        <f t="shared" si="24"/>
        <v>300.30000000000746</v>
      </c>
      <c r="E178">
        <f t="shared" si="25"/>
        <v>692.46681388457728</v>
      </c>
      <c r="F178">
        <f t="shared" si="26"/>
        <v>299.04836006040426</v>
      </c>
      <c r="G178">
        <f t="shared" si="26"/>
        <v>274.01140936151478</v>
      </c>
      <c r="H178">
        <f t="shared" si="26"/>
        <v>1.1584154004312495</v>
      </c>
      <c r="I178">
        <f t="shared" si="26"/>
        <v>164.07003668629793</v>
      </c>
      <c r="J178">
        <f t="shared" si="21"/>
        <v>0</v>
      </c>
      <c r="K178">
        <f t="shared" si="27"/>
        <v>738.28822150864835</v>
      </c>
      <c r="L178">
        <f t="shared" si="22"/>
        <v>-45.821407624071071</v>
      </c>
      <c r="M178">
        <f t="shared" si="28"/>
        <v>2099.6013966512783</v>
      </c>
    </row>
    <row r="179" spans="1:13" x14ac:dyDescent="0.25">
      <c r="A179">
        <v>953.34999999999241</v>
      </c>
      <c r="B179">
        <v>912</v>
      </c>
      <c r="C179">
        <f t="shared" si="23"/>
        <v>154.35802913785847</v>
      </c>
      <c r="D179">
        <f t="shared" si="24"/>
        <v>300.2500000000075</v>
      </c>
      <c r="E179">
        <f t="shared" si="25"/>
        <v>757.64197086214153</v>
      </c>
      <c r="F179">
        <f t="shared" si="26"/>
        <v>322.26185476846524</v>
      </c>
      <c r="G179">
        <f t="shared" si="26"/>
        <v>288.68404733407874</v>
      </c>
      <c r="H179">
        <f t="shared" si="26"/>
        <v>1.3597497601121822</v>
      </c>
      <c r="I179">
        <f t="shared" si="26"/>
        <v>154.55283330599423</v>
      </c>
      <c r="J179">
        <f t="shared" si="21"/>
        <v>0</v>
      </c>
      <c r="K179">
        <f t="shared" si="27"/>
        <v>766.85848516865042</v>
      </c>
      <c r="L179">
        <f t="shared" si="22"/>
        <v>-9.2165143065088841</v>
      </c>
      <c r="M179">
        <f t="shared" si="28"/>
        <v>84.944135962082939</v>
      </c>
    </row>
    <row r="180" spans="1:13" x14ac:dyDescent="0.25">
      <c r="A180">
        <v>953.39999999999236</v>
      </c>
      <c r="B180">
        <v>993</v>
      </c>
      <c r="C180">
        <f t="shared" si="23"/>
        <v>154.18287216029375</v>
      </c>
      <c r="D180">
        <f t="shared" si="24"/>
        <v>300.20000000000755</v>
      </c>
      <c r="E180">
        <f t="shared" si="25"/>
        <v>838.81712783970625</v>
      </c>
      <c r="F180">
        <f t="shared" si="26"/>
        <v>346.00629370144964</v>
      </c>
      <c r="G180">
        <f t="shared" si="26"/>
        <v>303.02924473430755</v>
      </c>
      <c r="H180">
        <f t="shared" si="26"/>
        <v>1.5902348915094144</v>
      </c>
      <c r="I180">
        <f t="shared" si="26"/>
        <v>145.05486056485123</v>
      </c>
      <c r="J180">
        <f t="shared" si="21"/>
        <v>0</v>
      </c>
      <c r="K180">
        <f t="shared" si="27"/>
        <v>795.68063389211784</v>
      </c>
      <c r="L180">
        <f t="shared" si="22"/>
        <v>43.136493947588406</v>
      </c>
      <c r="M180">
        <f t="shared" si="28"/>
        <v>1860.7571100903313</v>
      </c>
    </row>
    <row r="181" spans="1:13" x14ac:dyDescent="0.25">
      <c r="A181">
        <v>953.44999999999231</v>
      </c>
      <c r="B181">
        <v>1034</v>
      </c>
      <c r="C181">
        <f t="shared" si="23"/>
        <v>154.00771518272904</v>
      </c>
      <c r="D181">
        <f t="shared" si="24"/>
        <v>300.15000000000759</v>
      </c>
      <c r="E181">
        <f t="shared" si="25"/>
        <v>879.99228481727096</v>
      </c>
      <c r="F181">
        <f t="shared" si="26"/>
        <v>370.14059061123282</v>
      </c>
      <c r="G181">
        <f t="shared" si="26"/>
        <v>316.92311821405735</v>
      </c>
      <c r="H181">
        <f t="shared" si="26"/>
        <v>1.8529819307774815</v>
      </c>
      <c r="I181">
        <f t="shared" si="26"/>
        <v>135.64232326892747</v>
      </c>
      <c r="J181">
        <f t="shared" si="21"/>
        <v>0</v>
      </c>
      <c r="K181">
        <f t="shared" si="27"/>
        <v>824.55901402499512</v>
      </c>
      <c r="L181">
        <f t="shared" si="22"/>
        <v>55.433270792275835</v>
      </c>
      <c r="M181">
        <f t="shared" si="28"/>
        <v>3072.8475107297813</v>
      </c>
    </row>
    <row r="182" spans="1:13" x14ac:dyDescent="0.25">
      <c r="A182">
        <v>953.49999999999227</v>
      </c>
      <c r="B182">
        <v>994</v>
      </c>
      <c r="C182">
        <f t="shared" si="23"/>
        <v>153.83255820516479</v>
      </c>
      <c r="D182">
        <f t="shared" si="24"/>
        <v>300.10000000000764</v>
      </c>
      <c r="E182">
        <f t="shared" si="25"/>
        <v>840.16744179483521</v>
      </c>
      <c r="F182">
        <f t="shared" si="26"/>
        <v>394.50912026568568</v>
      </c>
      <c r="G182">
        <f t="shared" si="26"/>
        <v>330.24094333841765</v>
      </c>
      <c r="H182">
        <f t="shared" si="26"/>
        <v>2.1512392322256466</v>
      </c>
      <c r="I182">
        <f t="shared" si="26"/>
        <v>126.37633968986201</v>
      </c>
      <c r="J182">
        <f t="shared" si="21"/>
        <v>0</v>
      </c>
      <c r="K182">
        <f t="shared" si="27"/>
        <v>853.27764252619102</v>
      </c>
      <c r="L182">
        <f t="shared" si="22"/>
        <v>-13.110200731355803</v>
      </c>
      <c r="M182">
        <f t="shared" si="28"/>
        <v>171.87736321644223</v>
      </c>
    </row>
    <row r="183" spans="1:13" x14ac:dyDescent="0.25">
      <c r="A183">
        <v>953.54999999999222</v>
      </c>
      <c r="B183">
        <v>998</v>
      </c>
      <c r="C183">
        <f t="shared" si="23"/>
        <v>153.65740122760008</v>
      </c>
      <c r="D183">
        <f t="shared" si="24"/>
        <v>300.05000000000769</v>
      </c>
      <c r="E183">
        <f t="shared" si="25"/>
        <v>844.34259877239992</v>
      </c>
      <c r="F183">
        <f t="shared" si="26"/>
        <v>418.94306020805078</v>
      </c>
      <c r="G183">
        <f t="shared" si="26"/>
        <v>342.8589817617418</v>
      </c>
      <c r="H183">
        <f t="shared" si="26"/>
        <v>2.4883636794031703</v>
      </c>
      <c r="I183">
        <f t="shared" si="26"/>
        <v>117.31240660656721</v>
      </c>
      <c r="J183">
        <f t="shared" si="21"/>
        <v>0</v>
      </c>
      <c r="K183">
        <f t="shared" si="27"/>
        <v>881.60281225576296</v>
      </c>
      <c r="L183">
        <f t="shared" si="22"/>
        <v>-37.260213483363032</v>
      </c>
      <c r="M183">
        <f t="shared" si="28"/>
        <v>1388.3235088257882</v>
      </c>
    </row>
    <row r="184" spans="1:13" x14ac:dyDescent="0.25">
      <c r="A184">
        <v>953.59999999999218</v>
      </c>
      <c r="B184">
        <v>1004</v>
      </c>
      <c r="C184">
        <f t="shared" si="23"/>
        <v>153.48224425003536</v>
      </c>
      <c r="D184">
        <f t="shared" si="24"/>
        <v>300.00000000000773</v>
      </c>
      <c r="E184">
        <f t="shared" si="25"/>
        <v>850.51775574996464</v>
      </c>
      <c r="F184">
        <f t="shared" si="26"/>
        <v>443.26207253758145</v>
      </c>
      <c r="G184">
        <f t="shared" si="26"/>
        <v>354.65637014457008</v>
      </c>
      <c r="H184">
        <f t="shared" si="26"/>
        <v>2.867785184596424</v>
      </c>
      <c r="I184">
        <f t="shared" si="26"/>
        <v>108.4999991823673</v>
      </c>
      <c r="J184">
        <f t="shared" si="21"/>
        <v>0</v>
      </c>
      <c r="K184">
        <f t="shared" si="27"/>
        <v>909.28622704911527</v>
      </c>
      <c r="L184">
        <f t="shared" si="22"/>
        <v>-58.768471299150633</v>
      </c>
      <c r="M184">
        <f t="shared" si="28"/>
        <v>3453.7332188390915</v>
      </c>
    </row>
    <row r="185" spans="1:13" x14ac:dyDescent="0.25">
      <c r="A185">
        <v>953.64999999999213</v>
      </c>
      <c r="B185">
        <v>1062</v>
      </c>
      <c r="C185">
        <f t="shared" si="23"/>
        <v>153.30708727247111</v>
      </c>
      <c r="D185">
        <f t="shared" si="24"/>
        <v>299.95000000000778</v>
      </c>
      <c r="E185">
        <f t="shared" si="25"/>
        <v>908.69291272752889</v>
      </c>
      <c r="F185">
        <f t="shared" si="26"/>
        <v>467.27631000484365</v>
      </c>
      <c r="G185">
        <f t="shared" si="26"/>
        <v>365.51703114821316</v>
      </c>
      <c r="H185">
        <f t="shared" si="26"/>
        <v>3.2929641213361052</v>
      </c>
      <c r="I185">
        <f t="shared" si="26"/>
        <v>99.982304948213098</v>
      </c>
      <c r="J185">
        <f t="shared" si="21"/>
        <v>0</v>
      </c>
      <c r="K185">
        <f t="shared" si="27"/>
        <v>936.06861022260614</v>
      </c>
      <c r="L185">
        <f t="shared" si="22"/>
        <v>-27.375697495077247</v>
      </c>
      <c r="M185">
        <f t="shared" si="28"/>
        <v>749.42881334197864</v>
      </c>
    </row>
    <row r="186" spans="1:13" x14ac:dyDescent="0.25">
      <c r="A186">
        <v>953.69999999999209</v>
      </c>
      <c r="B186">
        <v>1110</v>
      </c>
      <c r="C186">
        <f t="shared" si="23"/>
        <v>153.1319302949064</v>
      </c>
      <c r="D186">
        <f t="shared" si="24"/>
        <v>299.90000000000782</v>
      </c>
      <c r="E186">
        <f t="shared" si="25"/>
        <v>956.8680697050936</v>
      </c>
      <c r="F186">
        <f t="shared" si="26"/>
        <v>490.7887211666403</v>
      </c>
      <c r="G186">
        <f t="shared" si="26"/>
        <v>375.33156468091886</v>
      </c>
      <c r="H186">
        <f t="shared" si="26"/>
        <v>3.767341588549209</v>
      </c>
      <c r="I186">
        <f t="shared" si="26"/>
        <v>91.796087908448897</v>
      </c>
      <c r="J186">
        <f t="shared" si="21"/>
        <v>0</v>
      </c>
      <c r="K186">
        <f t="shared" si="27"/>
        <v>961.68371534455741</v>
      </c>
      <c r="L186">
        <f t="shared" si="22"/>
        <v>-4.8156456394638099</v>
      </c>
      <c r="M186">
        <f t="shared" si="28"/>
        <v>23.190442924886806</v>
      </c>
    </row>
    <row r="187" spans="1:13" x14ac:dyDescent="0.25">
      <c r="A187">
        <v>953.74999999999204</v>
      </c>
      <c r="B187">
        <v>1141</v>
      </c>
      <c r="C187">
        <f t="shared" si="23"/>
        <v>152.95677331734169</v>
      </c>
      <c r="D187">
        <f t="shared" si="24"/>
        <v>299.85000000000787</v>
      </c>
      <c r="E187">
        <f t="shared" si="25"/>
        <v>988.04322668265831</v>
      </c>
      <c r="F187">
        <f t="shared" si="26"/>
        <v>513.59761996667976</v>
      </c>
      <c r="G187">
        <f t="shared" si="26"/>
        <v>383.99907656790305</v>
      </c>
      <c r="H187">
        <f t="shared" si="26"/>
        <v>4.2942825862865659</v>
      </c>
      <c r="I187">
        <f t="shared" si="26"/>
        <v>83.97167587632903</v>
      </c>
      <c r="J187">
        <f t="shared" si="21"/>
        <v>0</v>
      </c>
      <c r="K187">
        <f t="shared" si="27"/>
        <v>985.86265499719855</v>
      </c>
      <c r="L187">
        <f t="shared" si="22"/>
        <v>2.1805716854597677</v>
      </c>
      <c r="M187">
        <f t="shared" si="28"/>
        <v>4.754892875428852</v>
      </c>
    </row>
    <row r="188" spans="1:13" x14ac:dyDescent="0.25">
      <c r="A188">
        <v>953.799999999992</v>
      </c>
      <c r="B188">
        <v>1176</v>
      </c>
      <c r="C188">
        <f t="shared" si="23"/>
        <v>152.78161633977743</v>
      </c>
      <c r="D188">
        <f t="shared" si="24"/>
        <v>299.80000000000791</v>
      </c>
      <c r="E188">
        <f t="shared" si="25"/>
        <v>1023.2183836602226</v>
      </c>
      <c r="F188">
        <f t="shared" si="26"/>
        <v>535.49947622585455</v>
      </c>
      <c r="G188">
        <f t="shared" si="26"/>
        <v>391.4289020525913</v>
      </c>
      <c r="H188">
        <f t="shared" si="26"/>
        <v>4.877012389318395</v>
      </c>
      <c r="I188">
        <f t="shared" si="26"/>
        <v>76.533061648739121</v>
      </c>
      <c r="J188">
        <f t="shared" si="21"/>
        <v>0</v>
      </c>
      <c r="K188">
        <f t="shared" si="27"/>
        <v>1008.3384523165033</v>
      </c>
      <c r="L188">
        <f t="shared" si="22"/>
        <v>14.87993134371925</v>
      </c>
      <c r="M188">
        <f t="shared" si="28"/>
        <v>221.41235679379855</v>
      </c>
    </row>
    <row r="189" spans="1:13" x14ac:dyDescent="0.25">
      <c r="A189">
        <v>953.84999999999195</v>
      </c>
      <c r="B189">
        <v>1206</v>
      </c>
      <c r="C189">
        <f t="shared" si="23"/>
        <v>152.60645936221272</v>
      </c>
      <c r="D189">
        <f t="shared" si="24"/>
        <v>299.75000000000796</v>
      </c>
      <c r="E189">
        <f t="shared" si="25"/>
        <v>1053.3935406377873</v>
      </c>
      <c r="F189">
        <f t="shared" si="26"/>
        <v>556.29187546759215</v>
      </c>
      <c r="G189">
        <f t="shared" si="26"/>
        <v>397.54218304044235</v>
      </c>
      <c r="H189">
        <f t="shared" si="26"/>
        <v>5.518546632809743</v>
      </c>
      <c r="I189">
        <f t="shared" si="26"/>
        <v>69.498106590604621</v>
      </c>
      <c r="J189">
        <f t="shared" si="21"/>
        <v>0</v>
      </c>
      <c r="K189">
        <f t="shared" si="27"/>
        <v>1028.8507117314489</v>
      </c>
      <c r="L189">
        <f t="shared" si="22"/>
        <v>24.5428289063384</v>
      </c>
      <c r="M189">
        <f t="shared" si="28"/>
        <v>602.35045072579976</v>
      </c>
    </row>
    <row r="190" spans="1:13" x14ac:dyDescent="0.25">
      <c r="A190">
        <v>953.89999999999191</v>
      </c>
      <c r="B190">
        <v>1258</v>
      </c>
      <c r="C190">
        <f t="shared" si="23"/>
        <v>152.43130238464846</v>
      </c>
      <c r="D190">
        <f t="shared" si="24"/>
        <v>299.700000000008</v>
      </c>
      <c r="E190">
        <f t="shared" si="25"/>
        <v>1105.5686976153515</v>
      </c>
      <c r="F190">
        <f t="shared" si="26"/>
        <v>575.77658958332233</v>
      </c>
      <c r="G190">
        <f t="shared" si="26"/>
        <v>402.27326075603526</v>
      </c>
      <c r="H190">
        <f t="shared" si="26"/>
        <v>6.221615868895622</v>
      </c>
      <c r="I190">
        <f t="shared" si="26"/>
        <v>62.87883364676162</v>
      </c>
      <c r="J190">
        <f t="shared" si="21"/>
        <v>0</v>
      </c>
      <c r="K190">
        <f t="shared" si="27"/>
        <v>1047.1502998550147</v>
      </c>
      <c r="L190">
        <f t="shared" si="22"/>
        <v>58.418397760336802</v>
      </c>
      <c r="M190">
        <f t="shared" si="28"/>
        <v>3412.709196884924</v>
      </c>
    </row>
    <row r="191" spans="1:13" x14ac:dyDescent="0.25">
      <c r="A191">
        <v>953.94999999999186</v>
      </c>
      <c r="B191">
        <v>1217</v>
      </c>
      <c r="C191">
        <f t="shared" si="23"/>
        <v>152.25614540708375</v>
      </c>
      <c r="D191">
        <f t="shared" si="24"/>
        <v>299.65000000000805</v>
      </c>
      <c r="E191">
        <f t="shared" si="25"/>
        <v>1064.7438545929163</v>
      </c>
      <c r="F191">
        <f t="shared" si="26"/>
        <v>593.76269434808432</v>
      </c>
      <c r="G191">
        <f t="shared" si="26"/>
        <v>405.57084943828653</v>
      </c>
      <c r="H191">
        <f t="shared" si="26"/>
        <v>6.9885856080543087</v>
      </c>
      <c r="I191">
        <f t="shared" si="26"/>
        <v>56.68179574088375</v>
      </c>
      <c r="J191">
        <f t="shared" si="21"/>
        <v>0</v>
      </c>
      <c r="K191">
        <f t="shared" si="27"/>
        <v>1063.0039251353089</v>
      </c>
      <c r="L191">
        <f t="shared" si="22"/>
        <v>1.7399294576073316</v>
      </c>
      <c r="M191">
        <f t="shared" si="28"/>
        <v>3.0273545174497434</v>
      </c>
    </row>
    <row r="192" spans="1:13" x14ac:dyDescent="0.25">
      <c r="A192">
        <v>953.99999999999181</v>
      </c>
      <c r="B192">
        <v>1215</v>
      </c>
      <c r="C192">
        <f t="shared" si="23"/>
        <v>152.08098842951904</v>
      </c>
      <c r="D192">
        <f t="shared" si="24"/>
        <v>299.60000000000809</v>
      </c>
      <c r="E192">
        <f t="shared" si="25"/>
        <v>1062.919011570481</v>
      </c>
      <c r="F192">
        <f t="shared" si="26"/>
        <v>610.06966597425503</v>
      </c>
      <c r="G192">
        <f t="shared" si="26"/>
        <v>407.39896174193018</v>
      </c>
      <c r="H192">
        <f t="shared" si="26"/>
        <v>7.8213731172329588</v>
      </c>
      <c r="I192">
        <f t="shared" si="26"/>
        <v>50.908504947727586</v>
      </c>
      <c r="J192">
        <f t="shared" si="21"/>
        <v>0</v>
      </c>
      <c r="K192">
        <f t="shared" si="27"/>
        <v>1076.1985057811457</v>
      </c>
      <c r="L192">
        <f t="shared" si="22"/>
        <v>-13.27949421066478</v>
      </c>
      <c r="M192">
        <f t="shared" si="28"/>
        <v>176.34496649107939</v>
      </c>
    </row>
    <row r="193" spans="1:13" x14ac:dyDescent="0.25">
      <c r="A193">
        <v>954.04999999999177</v>
      </c>
      <c r="B193">
        <v>1251</v>
      </c>
      <c r="C193">
        <f t="shared" si="23"/>
        <v>151.90583145195478</v>
      </c>
      <c r="D193">
        <f t="shared" si="24"/>
        <v>299.55000000000814</v>
      </c>
      <c r="E193">
        <f t="shared" si="25"/>
        <v>1099.0941685480452</v>
      </c>
      <c r="F193">
        <f t="shared" si="26"/>
        <v>624.53038693820929</v>
      </c>
      <c r="G193">
        <f t="shared" si="26"/>
        <v>407.73756249780081</v>
      </c>
      <c r="H193">
        <f t="shared" si="26"/>
        <v>8.7213624990912155</v>
      </c>
      <c r="I193">
        <f t="shared" si="26"/>
        <v>45.555907710781817</v>
      </c>
      <c r="J193">
        <f t="shared" si="21"/>
        <v>0</v>
      </c>
      <c r="K193">
        <f t="shared" si="27"/>
        <v>1086.545219645883</v>
      </c>
      <c r="L193">
        <f t="shared" si="22"/>
        <v>12.548948902162238</v>
      </c>
      <c r="M193">
        <f t="shared" si="28"/>
        <v>157.47611854907882</v>
      </c>
    </row>
    <row r="194" spans="1:13" x14ac:dyDescent="0.25">
      <c r="A194">
        <v>954.09999999999172</v>
      </c>
      <c r="B194">
        <v>1293</v>
      </c>
      <c r="C194">
        <f t="shared" si="23"/>
        <v>151.73067447439007</v>
      </c>
      <c r="D194">
        <f t="shared" si="24"/>
        <v>299.50000000000819</v>
      </c>
      <c r="E194">
        <f t="shared" si="25"/>
        <v>1141.2693255256099</v>
      </c>
      <c r="F194">
        <f t="shared" si="26"/>
        <v>636.99399136448767</v>
      </c>
      <c r="G194">
        <f t="shared" si="26"/>
        <v>406.58293422526157</v>
      </c>
      <c r="H194">
        <f t="shared" si="26"/>
        <v>9.6893198139615659</v>
      </c>
      <c r="I194">
        <f t="shared" si="26"/>
        <v>40.616891683095083</v>
      </c>
      <c r="J194">
        <f t="shared" si="21"/>
        <v>0</v>
      </c>
      <c r="K194">
        <f t="shared" si="27"/>
        <v>1093.8831370868058</v>
      </c>
      <c r="L194">
        <f t="shared" si="22"/>
        <v>47.386188438804083</v>
      </c>
      <c r="M194">
        <f t="shared" si="28"/>
        <v>2245.4508547578498</v>
      </c>
    </row>
    <row r="195" spans="1:13" x14ac:dyDescent="0.25">
      <c r="A195">
        <v>954.14999999999168</v>
      </c>
      <c r="B195">
        <v>1247</v>
      </c>
      <c r="C195">
        <f t="shared" si="23"/>
        <v>151.55551749682536</v>
      </c>
      <c r="D195">
        <f t="shared" si="24"/>
        <v>299.45000000000823</v>
      </c>
      <c r="E195">
        <f t="shared" si="25"/>
        <v>1095.4444825031746</v>
      </c>
      <c r="F195">
        <f t="shared" si="26"/>
        <v>647.32848236925918</v>
      </c>
      <c r="G195">
        <f t="shared" si="26"/>
        <v>403.94774507261104</v>
      </c>
      <c r="H195">
        <f t="shared" si="26"/>
        <v>10.725310218023042</v>
      </c>
      <c r="I195">
        <f t="shared" si="26"/>
        <v>36.080810444496038</v>
      </c>
      <c r="J195">
        <f t="shared" si="21"/>
        <v>0</v>
      </c>
      <c r="K195">
        <f t="shared" si="27"/>
        <v>1098.0823481043892</v>
      </c>
      <c r="L195">
        <f t="shared" si="22"/>
        <v>-2.6378656012145711</v>
      </c>
      <c r="M195">
        <f t="shared" si="28"/>
        <v>6.9583349300711106</v>
      </c>
    </row>
    <row r="196" spans="1:13" x14ac:dyDescent="0.25">
      <c r="A196">
        <v>954.19999999999163</v>
      </c>
      <c r="B196">
        <v>1265</v>
      </c>
      <c r="C196">
        <f t="shared" si="23"/>
        <v>151.3803605192611</v>
      </c>
      <c r="D196">
        <f t="shared" si="24"/>
        <v>299.40000000000828</v>
      </c>
      <c r="E196">
        <f t="shared" si="25"/>
        <v>1113.6196394807389</v>
      </c>
      <c r="F196">
        <f t="shared" si="26"/>
        <v>655.42305793956916</v>
      </c>
      <c r="G196">
        <f t="shared" si="26"/>
        <v>399.86081744924485</v>
      </c>
      <c r="H196">
        <f t="shared" si="26"/>
        <v>11.828619267321422</v>
      </c>
      <c r="I196">
        <f t="shared" si="26"/>
        <v>31.934013335620602</v>
      </c>
      <c r="J196">
        <f t="shared" si="21"/>
        <v>0</v>
      </c>
      <c r="K196">
        <f t="shared" si="27"/>
        <v>1099.0465079917562</v>
      </c>
      <c r="L196">
        <f t="shared" si="22"/>
        <v>14.573131488982654</v>
      </c>
      <c r="M196">
        <f t="shared" si="28"/>
        <v>212.37616139517777</v>
      </c>
    </row>
    <row r="197" spans="1:13" x14ac:dyDescent="0.25">
      <c r="A197">
        <v>954.24999999999159</v>
      </c>
      <c r="B197">
        <v>1243</v>
      </c>
      <c r="C197">
        <f t="shared" si="23"/>
        <v>151.20520354169639</v>
      </c>
      <c r="D197">
        <f t="shared" si="24"/>
        <v>299.35000000000832</v>
      </c>
      <c r="E197">
        <f t="shared" si="25"/>
        <v>1091.7947964583036</v>
      </c>
      <c r="F197">
        <f t="shared" si="26"/>
        <v>661.19008807082048</v>
      </c>
      <c r="G197">
        <f t="shared" si="26"/>
        <v>394.36660325826494</v>
      </c>
      <c r="H197">
        <f t="shared" si="26"/>
        <v>12.997680667357745</v>
      </c>
      <c r="I197">
        <f t="shared" si="26"/>
        <v>28.160368885254591</v>
      </c>
      <c r="J197">
        <f t="shared" si="21"/>
        <v>0</v>
      </c>
      <c r="K197">
        <f t="shared" si="27"/>
        <v>1096.7147408816979</v>
      </c>
      <c r="L197">
        <f t="shared" si="22"/>
        <v>-4.9199444233943268</v>
      </c>
      <c r="M197">
        <f t="shared" si="28"/>
        <v>24.205853129288936</v>
      </c>
    </row>
    <row r="198" spans="1:13" x14ac:dyDescent="0.25">
      <c r="A198">
        <v>954.29999999999154</v>
      </c>
      <c r="B198">
        <v>1258</v>
      </c>
      <c r="C198">
        <f t="shared" si="23"/>
        <v>151.03004656413168</v>
      </c>
      <c r="D198">
        <f t="shared" si="24"/>
        <v>299.30000000000837</v>
      </c>
      <c r="E198">
        <f t="shared" si="25"/>
        <v>1106.9699534358683</v>
      </c>
      <c r="F198">
        <f t="shared" si="26"/>
        <v>664.56669384125576</v>
      </c>
      <c r="G198">
        <f t="shared" si="26"/>
        <v>387.52437908937236</v>
      </c>
      <c r="H198">
        <f t="shared" si="26"/>
        <v>14.230012822314535</v>
      </c>
      <c r="I198">
        <f t="shared" si="26"/>
        <v>24.741771727622176</v>
      </c>
      <c r="J198">
        <f t="shared" si="21"/>
        <v>0</v>
      </c>
      <c r="K198">
        <f t="shared" si="27"/>
        <v>1091.0628574805648</v>
      </c>
      <c r="L198">
        <f t="shared" si="22"/>
        <v>15.907095955303475</v>
      </c>
      <c r="M198">
        <f t="shared" si="28"/>
        <v>253.03570173123219</v>
      </c>
    </row>
    <row r="199" spans="1:13" x14ac:dyDescent="0.25">
      <c r="A199">
        <v>954.3499999999915</v>
      </c>
      <c r="B199">
        <v>1214</v>
      </c>
      <c r="C199">
        <f t="shared" si="23"/>
        <v>150.85488958656742</v>
      </c>
      <c r="D199">
        <f t="shared" si="24"/>
        <v>299.25000000000841</v>
      </c>
      <c r="E199">
        <f t="shared" si="25"/>
        <v>1063.1451104134326</v>
      </c>
      <c r="F199">
        <f t="shared" si="26"/>
        <v>665.5158886381389</v>
      </c>
      <c r="G199">
        <f t="shared" si="26"/>
        <v>379.40718174625636</v>
      </c>
      <c r="H199">
        <f t="shared" si="26"/>
        <v>15.522166547970157</v>
      </c>
      <c r="I199">
        <f t="shared" si="26"/>
        <v>21.658624446217779</v>
      </c>
      <c r="J199">
        <f t="shared" si="21"/>
        <v>0</v>
      </c>
      <c r="K199">
        <f t="shared" si="27"/>
        <v>1082.1038613785831</v>
      </c>
      <c r="L199">
        <f t="shared" si="22"/>
        <v>-18.958750965150557</v>
      </c>
      <c r="M199">
        <f t="shared" si="28"/>
        <v>359.43423815859717</v>
      </c>
    </row>
    <row r="200" spans="1:13" x14ac:dyDescent="0.25">
      <c r="A200">
        <v>954.39999999999145</v>
      </c>
      <c r="B200">
        <v>1154</v>
      </c>
      <c r="C200">
        <f t="shared" si="23"/>
        <v>150.67973260900271</v>
      </c>
      <c r="D200">
        <f t="shared" si="24"/>
        <v>299.20000000000846</v>
      </c>
      <c r="E200">
        <f t="shared" si="25"/>
        <v>1003.3202673909973</v>
      </c>
      <c r="F200">
        <f t="shared" si="26"/>
        <v>664.02725257342126</v>
      </c>
      <c r="G200">
        <f t="shared" si="26"/>
        <v>370.10051083473962</v>
      </c>
      <c r="H200">
        <f t="shared" si="26"/>
        <v>16.869686250890005</v>
      </c>
      <c r="I200">
        <f t="shared" si="26"/>
        <v>18.8902873794332</v>
      </c>
      <c r="J200">
        <f t="shared" si="21"/>
        <v>0</v>
      </c>
      <c r="K200">
        <f t="shared" si="27"/>
        <v>1069.8877370384841</v>
      </c>
      <c r="L200">
        <f t="shared" si="22"/>
        <v>-66.56746964748686</v>
      </c>
      <c r="M200">
        <f t="shared" si="28"/>
        <v>4431.2280152690846</v>
      </c>
    </row>
    <row r="201" spans="1:13" x14ac:dyDescent="0.25">
      <c r="A201">
        <v>954.44999999999141</v>
      </c>
      <c r="B201">
        <v>1167</v>
      </c>
      <c r="C201">
        <f t="shared" si="23"/>
        <v>150.504575631438</v>
      </c>
      <c r="D201">
        <f t="shared" si="24"/>
        <v>299.1500000000085</v>
      </c>
      <c r="E201">
        <f t="shared" si="25"/>
        <v>1016.495424368562</v>
      </c>
      <c r="F201">
        <f t="shared" si="26"/>
        <v>660.11712289361003</v>
      </c>
      <c r="G201">
        <f t="shared" si="26"/>
        <v>359.7008306283758</v>
      </c>
      <c r="H201">
        <f t="shared" si="26"/>
        <v>18.26708673851082</v>
      </c>
      <c r="I201">
        <f t="shared" si="26"/>
        <v>16.415491024413171</v>
      </c>
      <c r="J201">
        <f t="shared" si="21"/>
        <v>0</v>
      </c>
      <c r="K201">
        <f t="shared" si="27"/>
        <v>1054.5005312849098</v>
      </c>
      <c r="L201">
        <f t="shared" si="22"/>
        <v>-38.005106916347813</v>
      </c>
      <c r="M201">
        <f t="shared" si="28"/>
        <v>1444.3881517230284</v>
      </c>
    </row>
    <row r="202" spans="1:13" x14ac:dyDescent="0.25">
      <c r="A202">
        <v>954.49999999999136</v>
      </c>
      <c r="B202">
        <v>1226</v>
      </c>
      <c r="C202">
        <f t="shared" si="23"/>
        <v>150.32941865387374</v>
      </c>
      <c r="D202">
        <f t="shared" si="24"/>
        <v>299.10000000000855</v>
      </c>
      <c r="E202">
        <f t="shared" si="25"/>
        <v>1075.6705813461263</v>
      </c>
      <c r="F202">
        <f t="shared" si="26"/>
        <v>653.82829551848829</v>
      </c>
      <c r="G202">
        <f t="shared" si="26"/>
        <v>348.31390789165147</v>
      </c>
      <c r="H202">
        <f t="shared" si="26"/>
        <v>19.707847607606176</v>
      </c>
      <c r="I202">
        <f t="shared" si="26"/>
        <v>14.212707229651006</v>
      </c>
      <c r="J202">
        <f t="shared" si="21"/>
        <v>0</v>
      </c>
      <c r="K202">
        <f t="shared" si="27"/>
        <v>1036.0627582473969</v>
      </c>
      <c r="L202">
        <f t="shared" si="22"/>
        <v>39.607823098729341</v>
      </c>
      <c r="M202">
        <f t="shared" si="28"/>
        <v>1568.7796506202376</v>
      </c>
    </row>
    <row r="203" spans="1:13" x14ac:dyDescent="0.25">
      <c r="A203">
        <v>954.54999999999131</v>
      </c>
      <c r="B203">
        <v>1176</v>
      </c>
      <c r="C203">
        <f t="shared" si="23"/>
        <v>150.15426167630903</v>
      </c>
      <c r="D203">
        <f t="shared" si="24"/>
        <v>299.05000000000859</v>
      </c>
      <c r="E203">
        <f t="shared" si="25"/>
        <v>1025.845738323691</v>
      </c>
      <c r="F203">
        <f t="shared" si="26"/>
        <v>645.22924533290893</v>
      </c>
      <c r="G203">
        <f t="shared" si="26"/>
        <v>336.05302565199031</v>
      </c>
      <c r="H203">
        <f t="shared" si="26"/>
        <v>21.184426862461358</v>
      </c>
      <c r="I203">
        <f t="shared" si="26"/>
        <v>12.260476831799576</v>
      </c>
      <c r="J203">
        <f t="shared" si="21"/>
        <v>0</v>
      </c>
      <c r="K203">
        <f t="shared" si="27"/>
        <v>1014.7271746791602</v>
      </c>
      <c r="L203">
        <f t="shared" si="22"/>
        <v>11.118563644530809</v>
      </c>
      <c r="M203">
        <f t="shared" si="28"/>
        <v>123.62245751748223</v>
      </c>
    </row>
    <row r="204" spans="1:13" x14ac:dyDescent="0.25">
      <c r="A204">
        <v>954.59999999999127</v>
      </c>
      <c r="B204">
        <v>1099</v>
      </c>
      <c r="C204">
        <f t="shared" si="23"/>
        <v>149.97910469874432</v>
      </c>
      <c r="D204">
        <f t="shared" si="24"/>
        <v>299.00000000000864</v>
      </c>
      <c r="E204">
        <f t="shared" si="25"/>
        <v>949.02089530125568</v>
      </c>
      <c r="F204">
        <f t="shared" si="26"/>
        <v>634.41288509535923</v>
      </c>
      <c r="G204">
        <f t="shared" si="26"/>
        <v>323.0371149891356</v>
      </c>
      <c r="H204">
        <f t="shared" si="26"/>
        <v>22.688295042035467</v>
      </c>
      <c r="I204">
        <f t="shared" ref="I204:J263" si="29">I$5*EXP(-(($D204-I$6)^2)/(2*I$7^2))</f>
        <v>10.537692734269971</v>
      </c>
      <c r="J204">
        <f t="shared" si="29"/>
        <v>0</v>
      </c>
      <c r="K204">
        <f t="shared" si="27"/>
        <v>990.67598786080032</v>
      </c>
      <c r="L204">
        <f t="shared" ref="L204:L262" si="30">E204-K204</f>
        <v>-41.655092559544642</v>
      </c>
      <c r="M204">
        <f t="shared" si="28"/>
        <v>1735.1467361442315</v>
      </c>
    </row>
    <row r="205" spans="1:13" x14ac:dyDescent="0.25">
      <c r="A205">
        <v>954.64999999999122</v>
      </c>
      <c r="B205">
        <v>1093</v>
      </c>
      <c r="C205">
        <f t="shared" ref="C205:C262" si="31">$P$12*A205+$Q$12</f>
        <v>149.80394772118007</v>
      </c>
      <c r="D205">
        <f t="shared" ref="D205:D262" si="32">$E$2-A205-$N$5</f>
        <v>298.95000000000869</v>
      </c>
      <c r="E205">
        <f t="shared" ref="E205:E262" si="33">B205-C205</f>
        <v>943.19605227881993</v>
      </c>
      <c r="F205">
        <f t="shared" ref="F205:I263" si="34">F$5*EXP(-(($D205-F$6)^2)/(2*F$7^2))</f>
        <v>621.49489441662877</v>
      </c>
      <c r="G205">
        <f t="shared" si="34"/>
        <v>309.3888477193189</v>
      </c>
      <c r="H205">
        <f t="shared" si="34"/>
        <v>24.209990693746008</v>
      </c>
      <c r="I205">
        <f t="shared" si="34"/>
        <v>9.0238386191559776</v>
      </c>
      <c r="J205">
        <f t="shared" si="29"/>
        <v>0</v>
      </c>
      <c r="K205">
        <f t="shared" ref="K205:K262" si="35">F205+G205+H205+I205+J205</f>
        <v>964.11757144884962</v>
      </c>
      <c r="L205">
        <f t="shared" si="30"/>
        <v>-20.921519170029683</v>
      </c>
      <c r="M205">
        <f t="shared" ref="M205:M262" si="36">(L205)^2</f>
        <v>437.70996438191952</v>
      </c>
    </row>
    <row r="206" spans="1:13" x14ac:dyDescent="0.25">
      <c r="A206">
        <v>954.69999999999118</v>
      </c>
      <c r="B206">
        <v>1069</v>
      </c>
      <c r="C206">
        <f t="shared" si="31"/>
        <v>149.62879074361535</v>
      </c>
      <c r="D206">
        <f t="shared" si="32"/>
        <v>298.90000000000873</v>
      </c>
      <c r="E206">
        <f t="shared" si="33"/>
        <v>919.37120925638465</v>
      </c>
      <c r="F206">
        <f t="shared" si="34"/>
        <v>606.611660827935</v>
      </c>
      <c r="G206">
        <f t="shared" si="34"/>
        <v>295.23273240356514</v>
      </c>
      <c r="H206">
        <f t="shared" si="34"/>
        <v>25.739197529730557</v>
      </c>
      <c r="I206">
        <f t="shared" si="34"/>
        <v>7.6991845129282366</v>
      </c>
      <c r="J206">
        <f t="shared" si="29"/>
        <v>0</v>
      </c>
      <c r="K206">
        <f t="shared" si="35"/>
        <v>935.28277527415889</v>
      </c>
      <c r="L206">
        <f t="shared" si="30"/>
        <v>-15.911566017774248</v>
      </c>
      <c r="M206">
        <f t="shared" si="36"/>
        <v>253.17793313798825</v>
      </c>
    </row>
    <row r="207" spans="1:13" x14ac:dyDescent="0.25">
      <c r="A207">
        <v>954.74999999999113</v>
      </c>
      <c r="B207">
        <v>1055</v>
      </c>
      <c r="C207">
        <f t="shared" si="31"/>
        <v>149.45363376605064</v>
      </c>
      <c r="D207">
        <f t="shared" si="32"/>
        <v>298.85000000000878</v>
      </c>
      <c r="E207">
        <f t="shared" si="33"/>
        <v>905.54636623394936</v>
      </c>
      <c r="F207">
        <f t="shared" si="34"/>
        <v>589.9178841671544</v>
      </c>
      <c r="G207">
        <f t="shared" si="34"/>
        <v>280.69325446090301</v>
      </c>
      <c r="H207">
        <f t="shared" si="34"/>
        <v>27.264843051997818</v>
      </c>
      <c r="I207">
        <f t="shared" si="34"/>
        <v>6.5449412811257375</v>
      </c>
      <c r="J207">
        <f t="shared" si="29"/>
        <v>0</v>
      </c>
      <c r="K207">
        <f t="shared" si="35"/>
        <v>904.42092296118096</v>
      </c>
      <c r="L207">
        <f t="shared" si="30"/>
        <v>1.1254432727683934</v>
      </c>
      <c r="M207">
        <f t="shared" si="36"/>
        <v>1.2666225602196324</v>
      </c>
    </row>
    <row r="208" spans="1:13" x14ac:dyDescent="0.25">
      <c r="A208">
        <v>954.79999999999109</v>
      </c>
      <c r="B208">
        <v>1045</v>
      </c>
      <c r="C208">
        <f t="shared" si="31"/>
        <v>149.27847678848639</v>
      </c>
      <c r="D208">
        <f t="shared" si="32"/>
        <v>298.80000000000882</v>
      </c>
      <c r="E208">
        <f t="shared" si="33"/>
        <v>895.72152321151361</v>
      </c>
      <c r="F208">
        <f t="shared" si="34"/>
        <v>571.5839030847219</v>
      </c>
      <c r="G208">
        <f t="shared" si="34"/>
        <v>265.89309841548402</v>
      </c>
      <c r="H208">
        <f t="shared" si="34"/>
        <v>28.775217850982301</v>
      </c>
      <c r="I208">
        <f t="shared" si="34"/>
        <v>5.5433768060120281</v>
      </c>
      <c r="J208">
        <f t="shared" si="29"/>
        <v>0</v>
      </c>
      <c r="K208">
        <f t="shared" si="35"/>
        <v>871.79559615720018</v>
      </c>
      <c r="L208">
        <f t="shared" si="30"/>
        <v>23.925927054313433</v>
      </c>
      <c r="M208">
        <f t="shared" si="36"/>
        <v>572.44998540832751</v>
      </c>
    </row>
    <row r="209" spans="1:13" x14ac:dyDescent="0.25">
      <c r="A209">
        <v>954.84999999999104</v>
      </c>
      <c r="B209">
        <v>999</v>
      </c>
      <c r="C209">
        <f t="shared" si="31"/>
        <v>149.10331981092168</v>
      </c>
      <c r="D209">
        <f t="shared" si="32"/>
        <v>298.75000000000887</v>
      </c>
      <c r="E209">
        <f t="shared" si="33"/>
        <v>849.89668018907832</v>
      </c>
      <c r="F209">
        <f t="shared" si="34"/>
        <v>551.79280819144924</v>
      </c>
      <c r="G209">
        <f t="shared" si="34"/>
        <v>250.95148658466218</v>
      </c>
      <c r="H209">
        <f t="shared" si="34"/>
        <v>30.258114185170975</v>
      </c>
      <c r="I209">
        <f t="shared" si="34"/>
        <v>4.6778971081593648</v>
      </c>
      <c r="J209">
        <f t="shared" si="29"/>
        <v>0</v>
      </c>
      <c r="K209">
        <f t="shared" si="35"/>
        <v>837.68030606944183</v>
      </c>
      <c r="L209">
        <f t="shared" si="30"/>
        <v>12.216374119636498</v>
      </c>
      <c r="M209">
        <f t="shared" si="36"/>
        <v>149.23979663092442</v>
      </c>
    </row>
    <row r="210" spans="1:13" x14ac:dyDescent="0.25">
      <c r="A210">
        <v>954.899999999991</v>
      </c>
      <c r="B210">
        <v>947</v>
      </c>
      <c r="C210">
        <f t="shared" si="31"/>
        <v>148.92816283335696</v>
      </c>
      <c r="D210">
        <f t="shared" si="32"/>
        <v>298.70000000000891</v>
      </c>
      <c r="E210">
        <f t="shared" si="33"/>
        <v>798.07183716664304</v>
      </c>
      <c r="F210">
        <f t="shared" si="34"/>
        <v>530.73741009429455</v>
      </c>
      <c r="G210">
        <f t="shared" si="34"/>
        <v>235.98266398494033</v>
      </c>
      <c r="H210">
        <f t="shared" si="34"/>
        <v>31.700981856916574</v>
      </c>
      <c r="I210">
        <f t="shared" si="34"/>
        <v>3.9330960176569638</v>
      </c>
      <c r="J210">
        <f t="shared" si="29"/>
        <v>0</v>
      </c>
      <c r="K210">
        <f t="shared" si="35"/>
        <v>802.35415195380835</v>
      </c>
      <c r="L210">
        <f t="shared" si="30"/>
        <v>-4.2823147871653191</v>
      </c>
      <c r="M210">
        <f t="shared" si="36"/>
        <v>18.338219936374752</v>
      </c>
    </row>
    <row r="211" spans="1:13" x14ac:dyDescent="0.25">
      <c r="A211">
        <v>954.94999999999095</v>
      </c>
      <c r="B211">
        <v>881</v>
      </c>
      <c r="C211">
        <f t="shared" si="31"/>
        <v>148.75300585579271</v>
      </c>
      <c r="D211">
        <f t="shared" si="32"/>
        <v>298.65000000000896</v>
      </c>
      <c r="E211">
        <f t="shared" si="33"/>
        <v>732.24699414420729</v>
      </c>
      <c r="F211">
        <f t="shared" si="34"/>
        <v>508.61713222363858</v>
      </c>
      <c r="G211">
        <f t="shared" si="34"/>
        <v>221.09455407771614</v>
      </c>
      <c r="H211">
        <f t="shared" si="34"/>
        <v>33.091098831580439</v>
      </c>
      <c r="I211">
        <f t="shared" si="34"/>
        <v>3.2947771966712223</v>
      </c>
      <c r="J211">
        <f t="shared" si="29"/>
        <v>0</v>
      </c>
      <c r="K211">
        <f t="shared" si="35"/>
        <v>766.09756232960638</v>
      </c>
      <c r="L211">
        <f t="shared" si="30"/>
        <v>-33.850568185399084</v>
      </c>
      <c r="M211">
        <f t="shared" si="36"/>
        <v>1145.8609664743526</v>
      </c>
    </row>
    <row r="212" spans="1:13" x14ac:dyDescent="0.25">
      <c r="A212">
        <v>954.99999999999091</v>
      </c>
      <c r="B212">
        <v>893</v>
      </c>
      <c r="C212">
        <f t="shared" si="31"/>
        <v>148.577848878228</v>
      </c>
      <c r="D212">
        <f t="shared" si="32"/>
        <v>298.600000000009</v>
      </c>
      <c r="E212">
        <f t="shared" si="33"/>
        <v>744.422151121772</v>
      </c>
      <c r="F212">
        <f t="shared" si="34"/>
        <v>485.634897953696</v>
      </c>
      <c r="G212">
        <f t="shared" si="34"/>
        <v>206.38760439352077</v>
      </c>
      <c r="H212">
        <f t="shared" si="34"/>
        <v>34.415753524326774</v>
      </c>
      <c r="I212">
        <f t="shared" si="34"/>
        <v>2.7499523789504616</v>
      </c>
      <c r="J212">
        <f t="shared" si="29"/>
        <v>0</v>
      </c>
      <c r="K212">
        <f t="shared" si="35"/>
        <v>729.18820825049397</v>
      </c>
      <c r="L212">
        <f t="shared" si="30"/>
        <v>15.233942871278032</v>
      </c>
      <c r="M212">
        <f t="shared" si="36"/>
        <v>232.07301540536275</v>
      </c>
    </row>
    <row r="213" spans="1:13" x14ac:dyDescent="0.25">
      <c r="A213">
        <v>955.04999999999086</v>
      </c>
      <c r="B213">
        <v>823</v>
      </c>
      <c r="C213">
        <f t="shared" si="31"/>
        <v>148.40269190066329</v>
      </c>
      <c r="D213">
        <f t="shared" si="32"/>
        <v>298.55000000000905</v>
      </c>
      <c r="E213">
        <f t="shared" si="33"/>
        <v>674.59730809933671</v>
      </c>
      <c r="F213">
        <f t="shared" si="34"/>
        <v>461.99407913674423</v>
      </c>
      <c r="G213">
        <f t="shared" si="34"/>
        <v>191.95383526336195</v>
      </c>
      <c r="H213">
        <f t="shared" si="34"/>
        <v>35.662435221231817</v>
      </c>
      <c r="I213">
        <f t="shared" si="34"/>
        <v>2.2868196420150002</v>
      </c>
      <c r="J213">
        <f t="shared" si="29"/>
        <v>0</v>
      </c>
      <c r="K213">
        <f t="shared" si="35"/>
        <v>691.89716926335291</v>
      </c>
      <c r="L213">
        <f t="shared" si="30"/>
        <v>-17.299861164016193</v>
      </c>
      <c r="M213">
        <f t="shared" si="36"/>
        <v>299.28519629423567</v>
      </c>
    </row>
    <row r="214" spans="1:13" x14ac:dyDescent="0.25">
      <c r="A214">
        <v>955.09999999999081</v>
      </c>
      <c r="B214">
        <v>866</v>
      </c>
      <c r="C214">
        <f t="shared" si="31"/>
        <v>148.22753492309903</v>
      </c>
      <c r="D214">
        <f t="shared" si="32"/>
        <v>298.50000000000909</v>
      </c>
      <c r="E214">
        <f t="shared" si="33"/>
        <v>717.77246507690097</v>
      </c>
      <c r="F214">
        <f t="shared" si="34"/>
        <v>437.89556896042325</v>
      </c>
      <c r="G214">
        <f t="shared" si="34"/>
        <v>177.87609904701918</v>
      </c>
      <c r="H214">
        <f t="shared" si="34"/>
        <v>36.819028727483854</v>
      </c>
      <c r="I214">
        <f t="shared" si="34"/>
        <v>1.8947253835927063</v>
      </c>
      <c r="J214">
        <f t="shared" si="29"/>
        <v>0</v>
      </c>
      <c r="K214">
        <f t="shared" si="35"/>
        <v>654.48542211851907</v>
      </c>
      <c r="L214">
        <f t="shared" si="30"/>
        <v>63.287042958381903</v>
      </c>
      <c r="M214">
        <f t="shared" si="36"/>
        <v>4005.2498064160764</v>
      </c>
    </row>
    <row r="215" spans="1:13" x14ac:dyDescent="0.25">
      <c r="A215">
        <v>955.14999999999077</v>
      </c>
      <c r="B215">
        <v>805</v>
      </c>
      <c r="C215">
        <f t="shared" si="31"/>
        <v>148.05237794553432</v>
      </c>
      <c r="D215">
        <f t="shared" si="32"/>
        <v>298.45000000000914</v>
      </c>
      <c r="E215">
        <f t="shared" si="33"/>
        <v>656.94762205446568</v>
      </c>
      <c r="F215">
        <f t="shared" si="34"/>
        <v>413.53503620370878</v>
      </c>
      <c r="G215">
        <f t="shared" si="34"/>
        <v>164.2275515680893</v>
      </c>
      <c r="H215">
        <f t="shared" si="34"/>
        <v>37.874009061700619</v>
      </c>
      <c r="I215">
        <f t="shared" si="34"/>
        <v>1.5641134548170108</v>
      </c>
      <c r="J215">
        <f t="shared" si="29"/>
        <v>0</v>
      </c>
      <c r="K215">
        <f t="shared" si="35"/>
        <v>617.20071028831569</v>
      </c>
      <c r="L215">
        <f t="shared" si="30"/>
        <v>39.746911766149992</v>
      </c>
      <c r="M215">
        <f t="shared" si="36"/>
        <v>1579.8169949461128</v>
      </c>
    </row>
    <row r="216" spans="1:13" x14ac:dyDescent="0.25">
      <c r="A216">
        <v>955.19999999999072</v>
      </c>
      <c r="B216">
        <v>712</v>
      </c>
      <c r="C216">
        <f t="shared" si="31"/>
        <v>147.87722096796961</v>
      </c>
      <c r="D216">
        <f t="shared" si="32"/>
        <v>298.40000000000919</v>
      </c>
      <c r="E216">
        <f t="shared" si="33"/>
        <v>564.12277903203039</v>
      </c>
      <c r="F216">
        <f t="shared" si="34"/>
        <v>389.10041076879236</v>
      </c>
      <c r="G216">
        <f t="shared" si="34"/>
        <v>151.07133211424994</v>
      </c>
      <c r="H216">
        <f t="shared" si="34"/>
        <v>38.816631855134595</v>
      </c>
      <c r="I216">
        <f t="shared" si="34"/>
        <v>1.2864646276145131</v>
      </c>
      <c r="J216">
        <f t="shared" si="29"/>
        <v>0</v>
      </c>
      <c r="K216">
        <f t="shared" si="35"/>
        <v>580.27483936579131</v>
      </c>
      <c r="L216">
        <f t="shared" si="30"/>
        <v>-16.152060333760915</v>
      </c>
      <c r="M216">
        <f t="shared" si="36"/>
        <v>260.88905302545277</v>
      </c>
    </row>
    <row r="217" spans="1:13" x14ac:dyDescent="0.25">
      <c r="A217">
        <v>955.24999999999068</v>
      </c>
      <c r="B217">
        <v>693</v>
      </c>
      <c r="C217">
        <f t="shared" si="31"/>
        <v>147.70206399040535</v>
      </c>
      <c r="D217">
        <f t="shared" si="32"/>
        <v>298.35000000000923</v>
      </c>
      <c r="E217">
        <f t="shared" si="33"/>
        <v>545.29793600959465</v>
      </c>
      <c r="F217">
        <f t="shared" si="34"/>
        <v>364.76964209747359</v>
      </c>
      <c r="G217">
        <f t="shared" si="34"/>
        <v>138.46044348575765</v>
      </c>
      <c r="H217">
        <f t="shared" si="34"/>
        <v>39.637115077447326</v>
      </c>
      <c r="I217">
        <f t="shared" si="34"/>
        <v>1.0542292601539349</v>
      </c>
      <c r="J217">
        <f t="shared" si="29"/>
        <v>0</v>
      </c>
      <c r="K217">
        <f t="shared" si="35"/>
        <v>543.92142992083257</v>
      </c>
      <c r="L217">
        <f t="shared" si="30"/>
        <v>1.3765060887620848</v>
      </c>
      <c r="M217">
        <f t="shared" si="36"/>
        <v>1.8947690123990926</v>
      </c>
    </row>
    <row r="218" spans="1:13" x14ac:dyDescent="0.25">
      <c r="A218">
        <v>955.29999999999063</v>
      </c>
      <c r="B218">
        <v>652</v>
      </c>
      <c r="C218">
        <f t="shared" si="31"/>
        <v>147.52690701284064</v>
      </c>
      <c r="D218">
        <f t="shared" si="32"/>
        <v>298.30000000000928</v>
      </c>
      <c r="E218">
        <f t="shared" si="33"/>
        <v>504.47309298715936</v>
      </c>
      <c r="F218">
        <f t="shared" si="34"/>
        <v>340.70876306003089</v>
      </c>
      <c r="G218">
        <f t="shared" si="34"/>
        <v>126.43781929579012</v>
      </c>
      <c r="H218">
        <f t="shared" si="34"/>
        <v>40.326807802263197</v>
      </c>
      <c r="I218">
        <f t="shared" si="34"/>
        <v>0.860755688116419</v>
      </c>
      <c r="J218">
        <f t="shared" si="29"/>
        <v>0</v>
      </c>
      <c r="K218">
        <f t="shared" si="35"/>
        <v>508.33414584620061</v>
      </c>
      <c r="L218">
        <f t="shared" si="30"/>
        <v>-3.8610528590412514</v>
      </c>
      <c r="M218">
        <f t="shared" si="36"/>
        <v>14.907729180310621</v>
      </c>
    </row>
    <row r="219" spans="1:13" x14ac:dyDescent="0.25">
      <c r="A219">
        <v>955.34999999999059</v>
      </c>
      <c r="B219">
        <v>671</v>
      </c>
      <c r="C219">
        <f t="shared" si="31"/>
        <v>147.35175003527593</v>
      </c>
      <c r="D219">
        <f t="shared" si="32"/>
        <v>298.25000000000932</v>
      </c>
      <c r="E219">
        <f t="shared" si="33"/>
        <v>523.64824996472407</v>
      </c>
      <c r="F219">
        <f t="shared" si="34"/>
        <v>317.07028246021025</v>
      </c>
      <c r="G219">
        <f t="shared" si="34"/>
        <v>115.03656213336144</v>
      </c>
      <c r="H219">
        <f t="shared" si="34"/>
        <v>40.878341946731197</v>
      </c>
      <c r="I219">
        <f t="shared" si="34"/>
        <v>0.70021652481699292</v>
      </c>
      <c r="J219">
        <f t="shared" si="29"/>
        <v>0</v>
      </c>
      <c r="K219">
        <f t="shared" si="35"/>
        <v>473.68540306511989</v>
      </c>
      <c r="L219">
        <f t="shared" si="30"/>
        <v>49.962846899604187</v>
      </c>
      <c r="M219">
        <f t="shared" si="36"/>
        <v>2496.2860703132878</v>
      </c>
    </row>
    <row r="220" spans="1:13" x14ac:dyDescent="0.25">
      <c r="A220">
        <v>955.39999999999054</v>
      </c>
      <c r="B220">
        <v>581</v>
      </c>
      <c r="C220">
        <f t="shared" si="31"/>
        <v>147.17659305771167</v>
      </c>
      <c r="D220">
        <f t="shared" si="32"/>
        <v>298.20000000000937</v>
      </c>
      <c r="E220">
        <f t="shared" si="33"/>
        <v>433.82340694228833</v>
      </c>
      <c r="F220">
        <f t="shared" si="34"/>
        <v>293.99191975712489</v>
      </c>
      <c r="G220">
        <f t="shared" si="34"/>
        <v>104.28033335268312</v>
      </c>
      <c r="H220">
        <f t="shared" si="34"/>
        <v>41.2857632659383</v>
      </c>
      <c r="I220">
        <f t="shared" si="34"/>
        <v>0.56753471165682345</v>
      </c>
      <c r="J220">
        <f t="shared" si="29"/>
        <v>0</v>
      </c>
      <c r="K220">
        <f t="shared" si="35"/>
        <v>440.12555108740315</v>
      </c>
      <c r="L220">
        <f t="shared" si="30"/>
        <v>-6.3021441451148235</v>
      </c>
      <c r="M220">
        <f t="shared" si="36"/>
        <v>39.717020825805051</v>
      </c>
    </row>
    <row r="221" spans="1:13" x14ac:dyDescent="0.25">
      <c r="A221">
        <v>955.4499999999905</v>
      </c>
      <c r="B221">
        <v>547</v>
      </c>
      <c r="C221">
        <f t="shared" si="31"/>
        <v>147.00143608014696</v>
      </c>
      <c r="D221">
        <f t="shared" si="32"/>
        <v>298.15000000000941</v>
      </c>
      <c r="E221">
        <f t="shared" si="33"/>
        <v>399.99856391985304</v>
      </c>
      <c r="F221">
        <f t="shared" si="34"/>
        <v>271.59568627294482</v>
      </c>
      <c r="G221">
        <f t="shared" si="34"/>
        <v>94.183873180696793</v>
      </c>
      <c r="H221">
        <f t="shared" si="34"/>
        <v>41.544638346610135</v>
      </c>
      <c r="I221">
        <f t="shared" si="34"/>
        <v>0.45831083162044517</v>
      </c>
      <c r="J221">
        <f t="shared" si="29"/>
        <v>0</v>
      </c>
      <c r="K221">
        <f t="shared" si="35"/>
        <v>407.78250863187219</v>
      </c>
      <c r="L221">
        <f t="shared" si="30"/>
        <v>-7.7839447120191494</v>
      </c>
      <c r="M221">
        <f t="shared" si="36"/>
        <v>60.589795279770875</v>
      </c>
    </row>
    <row r="222" spans="1:13" x14ac:dyDescent="0.25">
      <c r="A222">
        <v>955.49999999999045</v>
      </c>
      <c r="B222">
        <v>533</v>
      </c>
      <c r="C222">
        <f t="shared" si="31"/>
        <v>146.8262791025827</v>
      </c>
      <c r="D222">
        <f t="shared" si="32"/>
        <v>298.10000000000946</v>
      </c>
      <c r="E222">
        <f t="shared" si="33"/>
        <v>386.1737208974173</v>
      </c>
      <c r="F222">
        <f t="shared" si="34"/>
        <v>249.98730831701857</v>
      </c>
      <c r="G222">
        <f t="shared" si="34"/>
        <v>84.753628536321116</v>
      </c>
      <c r="H222">
        <f t="shared" si="34"/>
        <v>41.652134911996676</v>
      </c>
      <c r="I222">
        <f t="shared" si="34"/>
        <v>0.36875289000445199</v>
      </c>
      <c r="J222">
        <f t="shared" si="29"/>
        <v>0</v>
      </c>
      <c r="K222">
        <f t="shared" si="35"/>
        <v>376.76182465534077</v>
      </c>
      <c r="L222">
        <f t="shared" si="30"/>
        <v>9.4118962420765229</v>
      </c>
      <c r="M222">
        <f t="shared" si="36"/>
        <v>88.58379087161417</v>
      </c>
    </row>
    <row r="223" spans="1:13" x14ac:dyDescent="0.25">
      <c r="A223">
        <v>955.5499999999904</v>
      </c>
      <c r="B223">
        <v>481</v>
      </c>
      <c r="C223">
        <f t="shared" si="31"/>
        <v>146.65112212501799</v>
      </c>
      <c r="D223">
        <f t="shared" si="32"/>
        <v>298.0500000000095</v>
      </c>
      <c r="E223">
        <f t="shared" si="33"/>
        <v>334.34887787498201</v>
      </c>
      <c r="F223">
        <f t="shared" si="34"/>
        <v>229.25597955925357</v>
      </c>
      <c r="G223">
        <f t="shared" si="34"/>
        <v>75.988465403099539</v>
      </c>
      <c r="H223">
        <f t="shared" si="34"/>
        <v>41.607073404019751</v>
      </c>
      <c r="I223">
        <f t="shared" si="34"/>
        <v>0.2956094836957941</v>
      </c>
      <c r="J223">
        <f t="shared" si="29"/>
        <v>0</v>
      </c>
      <c r="K223">
        <f t="shared" si="35"/>
        <v>347.14712785006861</v>
      </c>
      <c r="L223">
        <f t="shared" si="30"/>
        <v>-12.798249975086605</v>
      </c>
      <c r="M223">
        <f t="shared" si="36"/>
        <v>163.7952024248043</v>
      </c>
    </row>
    <row r="224" spans="1:13" x14ac:dyDescent="0.25">
      <c r="A224">
        <v>955.59999999999036</v>
      </c>
      <c r="B224">
        <v>447</v>
      </c>
      <c r="C224">
        <f t="shared" si="31"/>
        <v>146.47596514745328</v>
      </c>
      <c r="D224">
        <f t="shared" si="32"/>
        <v>298.00000000000955</v>
      </c>
      <c r="E224">
        <f t="shared" si="33"/>
        <v>300.52403485254672</v>
      </c>
      <c r="F224">
        <f t="shared" si="34"/>
        <v>209.47442283184495</v>
      </c>
      <c r="G224">
        <f t="shared" si="34"/>
        <v>67.880442740309249</v>
      </c>
      <c r="H224">
        <f t="shared" si="34"/>
        <v>41.409948529088275</v>
      </c>
      <c r="I224">
        <f t="shared" si="34"/>
        <v>0.23610702667698477</v>
      </c>
      <c r="J224">
        <f t="shared" si="29"/>
        <v>0</v>
      </c>
      <c r="K224">
        <f t="shared" si="35"/>
        <v>319.00092112791947</v>
      </c>
      <c r="L224">
        <f t="shared" si="30"/>
        <v>-18.476886275372749</v>
      </c>
      <c r="M224">
        <f t="shared" si="36"/>
        <v>341.39532643305785</v>
      </c>
    </row>
    <row r="225" spans="1:13" x14ac:dyDescent="0.25">
      <c r="A225">
        <v>955.64999999999031</v>
      </c>
      <c r="B225">
        <v>428</v>
      </c>
      <c r="C225">
        <f t="shared" si="31"/>
        <v>146.30080816988902</v>
      </c>
      <c r="D225">
        <f t="shared" si="32"/>
        <v>297.9500000000096</v>
      </c>
      <c r="E225">
        <f t="shared" si="33"/>
        <v>281.69919183011098</v>
      </c>
      <c r="F225">
        <f t="shared" si="34"/>
        <v>190.69923548451968</v>
      </c>
      <c r="G225">
        <f t="shared" si="34"/>
        <v>60.415625685728372</v>
      </c>
      <c r="H225">
        <f t="shared" si="34"/>
        <v>41.062920217274332</v>
      </c>
      <c r="I225">
        <f t="shared" si="34"/>
        <v>0.18789147695541134</v>
      </c>
      <c r="J225">
        <f t="shared" si="29"/>
        <v>0</v>
      </c>
      <c r="K225">
        <f t="shared" si="35"/>
        <v>292.3656728644778</v>
      </c>
      <c r="L225">
        <f t="shared" si="30"/>
        <v>-10.666481034366825</v>
      </c>
      <c r="M225">
        <f t="shared" si="36"/>
        <v>113.77381765650718</v>
      </c>
    </row>
    <row r="226" spans="1:13" x14ac:dyDescent="0.25">
      <c r="A226">
        <v>955.69999999999027</v>
      </c>
      <c r="B226">
        <v>400</v>
      </c>
      <c r="C226">
        <f t="shared" si="31"/>
        <v>146.12565119232431</v>
      </c>
      <c r="D226">
        <f t="shared" si="32"/>
        <v>297.90000000000964</v>
      </c>
      <c r="E226">
        <f t="shared" si="33"/>
        <v>253.87434880767569</v>
      </c>
      <c r="F226">
        <f t="shared" si="34"/>
        <v>172.97148756974363</v>
      </c>
      <c r="G226">
        <f t="shared" si="34"/>
        <v>53.574917110854074</v>
      </c>
      <c r="H226">
        <f t="shared" si="34"/>
        <v>40.569774225879257</v>
      </c>
      <c r="I226">
        <f t="shared" si="34"/>
        <v>0.14897481933440468</v>
      </c>
      <c r="J226">
        <f t="shared" si="29"/>
        <v>0</v>
      </c>
      <c r="K226">
        <f t="shared" si="35"/>
        <v>267.26515372581139</v>
      </c>
      <c r="L226">
        <f t="shared" si="30"/>
        <v>-13.3908049181357</v>
      </c>
      <c r="M226">
        <f t="shared" si="36"/>
        <v>179.31365635556725</v>
      </c>
    </row>
    <row r="227" spans="1:13" x14ac:dyDescent="0.25">
      <c r="A227">
        <v>955.74999999999022</v>
      </c>
      <c r="B227">
        <v>410</v>
      </c>
      <c r="C227">
        <f t="shared" si="31"/>
        <v>145.9504942147596</v>
      </c>
      <c r="D227">
        <f t="shared" si="32"/>
        <v>297.85000000000969</v>
      </c>
      <c r="E227">
        <f t="shared" si="33"/>
        <v>264.0495057852404</v>
      </c>
      <c r="F227">
        <f t="shared" si="34"/>
        <v>156.31753854570491</v>
      </c>
      <c r="G227">
        <f t="shared" si="34"/>
        <v>47.334888340973897</v>
      </c>
      <c r="H227">
        <f t="shared" si="34"/>
        <v>39.935853392173762</v>
      </c>
      <c r="I227">
        <f t="shared" si="34"/>
        <v>0.11768639876090647</v>
      </c>
      <c r="J227">
        <f t="shared" si="29"/>
        <v>0</v>
      </c>
      <c r="K227">
        <f t="shared" si="35"/>
        <v>243.70596667761345</v>
      </c>
      <c r="L227">
        <f t="shared" si="30"/>
        <v>20.343539107626953</v>
      </c>
      <c r="M227">
        <f t="shared" si="36"/>
        <v>413.85958342354724</v>
      </c>
    </row>
    <row r="228" spans="1:13" x14ac:dyDescent="0.25">
      <c r="A228">
        <v>955.79999999999018</v>
      </c>
      <c r="B228">
        <v>365</v>
      </c>
      <c r="C228">
        <f t="shared" si="31"/>
        <v>145.77533723719534</v>
      </c>
      <c r="D228">
        <f t="shared" si="32"/>
        <v>297.80000000000973</v>
      </c>
      <c r="E228">
        <f t="shared" si="33"/>
        <v>219.22466276280466</v>
      </c>
      <c r="F228">
        <f t="shared" si="34"/>
        <v>140.75003586269526</v>
      </c>
      <c r="G228">
        <f t="shared" si="34"/>
        <v>41.668591947187373</v>
      </c>
      <c r="H228">
        <f t="shared" si="34"/>
        <v>39.167961280943075</v>
      </c>
      <c r="I228">
        <f t="shared" si="34"/>
        <v>9.2629068897481875E-2</v>
      </c>
      <c r="J228">
        <f t="shared" si="29"/>
        <v>0</v>
      </c>
      <c r="K228">
        <f t="shared" si="35"/>
        <v>221.67921815972318</v>
      </c>
      <c r="L228">
        <f t="shared" si="30"/>
        <v>-2.4545553969185221</v>
      </c>
      <c r="M228">
        <f t="shared" si="36"/>
        <v>6.0248421965418437</v>
      </c>
    </row>
    <row r="229" spans="1:13" x14ac:dyDescent="0.25">
      <c r="A229">
        <v>955.84999999999013</v>
      </c>
      <c r="B229">
        <v>328</v>
      </c>
      <c r="C229">
        <f t="shared" si="31"/>
        <v>145.60018025963063</v>
      </c>
      <c r="D229">
        <f t="shared" si="32"/>
        <v>297.75000000000978</v>
      </c>
      <c r="E229">
        <f t="shared" si="33"/>
        <v>182.39981974036937</v>
      </c>
      <c r="F229">
        <f t="shared" si="34"/>
        <v>126.26905770446574</v>
      </c>
      <c r="G229">
        <f t="shared" si="34"/>
        <v>36.546341853242048</v>
      </c>
      <c r="H229">
        <f t="shared" si="34"/>
        <v>38.274240656395392</v>
      </c>
      <c r="I229">
        <f t="shared" si="34"/>
        <v>7.2640017909313875E-2</v>
      </c>
      <c r="J229">
        <f t="shared" si="29"/>
        <v>0</v>
      </c>
      <c r="K229">
        <f t="shared" si="35"/>
        <v>201.16228023201251</v>
      </c>
      <c r="L229">
        <f t="shared" si="30"/>
        <v>-18.762460491643139</v>
      </c>
      <c r="M229">
        <f t="shared" si="36"/>
        <v>352.02992370046974</v>
      </c>
    </row>
    <row r="230" spans="1:13" x14ac:dyDescent="0.25">
      <c r="A230">
        <v>955.89999999999009</v>
      </c>
      <c r="B230">
        <v>279</v>
      </c>
      <c r="C230">
        <f t="shared" si="31"/>
        <v>145.42502328206592</v>
      </c>
      <c r="D230">
        <f t="shared" si="32"/>
        <v>297.70000000000982</v>
      </c>
      <c r="E230">
        <f t="shared" si="33"/>
        <v>133.57497671793408</v>
      </c>
      <c r="F230">
        <f t="shared" si="34"/>
        <v>112.86336221261912</v>
      </c>
      <c r="G230">
        <f t="shared" si="34"/>
        <v>31.936448477768412</v>
      </c>
      <c r="H230">
        <f t="shared" si="34"/>
        <v>37.264029813253941</v>
      </c>
      <c r="I230">
        <f t="shared" si="34"/>
        <v>5.6756055611321396E-2</v>
      </c>
      <c r="J230">
        <f t="shared" si="29"/>
        <v>0</v>
      </c>
      <c r="K230">
        <f t="shared" si="35"/>
        <v>182.12059655925279</v>
      </c>
      <c r="L230">
        <f t="shared" si="30"/>
        <v>-48.545619841318711</v>
      </c>
      <c r="M230">
        <f t="shared" si="36"/>
        <v>2356.6772057778371</v>
      </c>
    </row>
    <row r="231" spans="1:13" x14ac:dyDescent="0.25">
      <c r="A231">
        <v>955.94999999999004</v>
      </c>
      <c r="B231">
        <v>286</v>
      </c>
      <c r="C231">
        <f t="shared" si="31"/>
        <v>145.24986630450167</v>
      </c>
      <c r="D231">
        <f t="shared" si="32"/>
        <v>297.65000000000987</v>
      </c>
      <c r="E231">
        <f t="shared" si="33"/>
        <v>140.75013369549833</v>
      </c>
      <c r="F231">
        <f t="shared" si="34"/>
        <v>100.51170661878371</v>
      </c>
      <c r="G231">
        <f t="shared" si="34"/>
        <v>27.805899159371027</v>
      </c>
      <c r="H231">
        <f t="shared" si="34"/>
        <v>36.147700309813914</v>
      </c>
      <c r="I231">
        <f t="shared" si="34"/>
        <v>4.4183090202174834E-2</v>
      </c>
      <c r="J231">
        <f t="shared" si="29"/>
        <v>0</v>
      </c>
      <c r="K231">
        <f t="shared" si="35"/>
        <v>164.50948917817084</v>
      </c>
      <c r="L231">
        <f t="shared" si="30"/>
        <v>-23.759355482672504</v>
      </c>
      <c r="M231">
        <f t="shared" si="36"/>
        <v>564.50697295199996</v>
      </c>
    </row>
    <row r="232" spans="1:13" x14ac:dyDescent="0.25">
      <c r="A232">
        <v>955.99999999999</v>
      </c>
      <c r="B232">
        <v>287</v>
      </c>
      <c r="C232">
        <f t="shared" si="31"/>
        <v>145.07470932693695</v>
      </c>
      <c r="D232">
        <f t="shared" si="32"/>
        <v>297.60000000000991</v>
      </c>
      <c r="E232">
        <f t="shared" si="33"/>
        <v>141.92529067306305</v>
      </c>
      <c r="F232">
        <f t="shared" si="34"/>
        <v>89.184201710386191</v>
      </c>
      <c r="G232">
        <f t="shared" si="34"/>
        <v>24.120976604349423</v>
      </c>
      <c r="H232">
        <f t="shared" si="34"/>
        <v>34.936480041575294</v>
      </c>
      <c r="I232">
        <f t="shared" si="34"/>
        <v>3.4269485828516646E-2</v>
      </c>
      <c r="J232">
        <f t="shared" si="29"/>
        <v>0</v>
      </c>
      <c r="K232">
        <f t="shared" si="35"/>
        <v>148.2759278421394</v>
      </c>
      <c r="L232">
        <f t="shared" si="30"/>
        <v>-6.3506371690763501</v>
      </c>
      <c r="M232">
        <f t="shared" si="36"/>
        <v>40.330592453254077</v>
      </c>
    </row>
    <row r="233" spans="1:13" x14ac:dyDescent="0.25">
      <c r="A233">
        <v>956.04999999998995</v>
      </c>
      <c r="B233">
        <v>248</v>
      </c>
      <c r="C233">
        <f t="shared" si="31"/>
        <v>144.89955234937224</v>
      </c>
      <c r="D233">
        <f t="shared" si="32"/>
        <v>297.55000000000996</v>
      </c>
      <c r="E233">
        <f t="shared" si="33"/>
        <v>103.10044765062776</v>
      </c>
      <c r="F233">
        <f t="shared" si="34"/>
        <v>78.843669807705524</v>
      </c>
      <c r="G233">
        <f t="shared" si="34"/>
        <v>20.847810482047517</v>
      </c>
      <c r="H233">
        <f t="shared" si="34"/>
        <v>33.642265867263035</v>
      </c>
      <c r="I233">
        <f t="shared" si="34"/>
        <v>2.6482971203586406E-2</v>
      </c>
      <c r="J233">
        <f t="shared" si="29"/>
        <v>0</v>
      </c>
      <c r="K233">
        <f t="shared" si="35"/>
        <v>133.36022912821969</v>
      </c>
      <c r="L233">
        <f t="shared" si="30"/>
        <v>-30.259781477591929</v>
      </c>
      <c r="M233">
        <f t="shared" si="36"/>
        <v>915.65437507161562</v>
      </c>
    </row>
    <row r="234" spans="1:13" x14ac:dyDescent="0.25">
      <c r="A234">
        <v>956.0999999999899</v>
      </c>
      <c r="B234">
        <v>273</v>
      </c>
      <c r="C234">
        <f t="shared" si="31"/>
        <v>144.72439537180799</v>
      </c>
      <c r="D234">
        <f t="shared" si="32"/>
        <v>297.50000000001</v>
      </c>
      <c r="E234">
        <f t="shared" si="33"/>
        <v>128.27560462819201</v>
      </c>
      <c r="F234">
        <f t="shared" si="34"/>
        <v>69.446977768777614</v>
      </c>
      <c r="G234">
        <f t="shared" si="34"/>
        <v>17.952859510979348</v>
      </c>
      <c r="H234">
        <f t="shared" si="34"/>
        <v>32.277430143773401</v>
      </c>
      <c r="I234">
        <f t="shared" si="34"/>
        <v>2.0390761601959614E-2</v>
      </c>
      <c r="J234">
        <f t="shared" si="29"/>
        <v>0</v>
      </c>
      <c r="K234">
        <f t="shared" si="35"/>
        <v>119.69765818513233</v>
      </c>
      <c r="L234">
        <f t="shared" si="30"/>
        <v>8.5779464430596875</v>
      </c>
      <c r="M234">
        <f t="shared" si="36"/>
        <v>73.58116518000034</v>
      </c>
    </row>
    <row r="235" spans="1:13" x14ac:dyDescent="0.25">
      <c r="A235">
        <v>956.14999999998986</v>
      </c>
      <c r="B235">
        <v>263</v>
      </c>
      <c r="C235">
        <f t="shared" si="31"/>
        <v>144.54923839424328</v>
      </c>
      <c r="D235">
        <f t="shared" si="32"/>
        <v>297.45000000001005</v>
      </c>
      <c r="E235">
        <f t="shared" si="33"/>
        <v>118.45076160575672</v>
      </c>
      <c r="F235">
        <f t="shared" si="34"/>
        <v>60.946320297971454</v>
      </c>
      <c r="G235">
        <f t="shared" si="34"/>
        <v>15.403323383204794</v>
      </c>
      <c r="H235">
        <f t="shared" si="34"/>
        <v>30.854625541768645</v>
      </c>
      <c r="I235">
        <f t="shared" si="34"/>
        <v>1.5642559115920818E-2</v>
      </c>
      <c r="J235">
        <f t="shared" si="29"/>
        <v>0</v>
      </c>
      <c r="K235">
        <f t="shared" si="35"/>
        <v>107.21991178206081</v>
      </c>
      <c r="L235">
        <f t="shared" si="30"/>
        <v>11.23084982369592</v>
      </c>
      <c r="M235">
        <f t="shared" si="36"/>
        <v>126.13198776241067</v>
      </c>
    </row>
    <row r="236" spans="1:13" x14ac:dyDescent="0.25">
      <c r="A236">
        <v>956.19999999998981</v>
      </c>
      <c r="B236">
        <v>238</v>
      </c>
      <c r="C236">
        <f t="shared" si="31"/>
        <v>144.37408141667856</v>
      </c>
      <c r="D236">
        <f t="shared" si="32"/>
        <v>297.4000000000101</v>
      </c>
      <c r="E236">
        <f t="shared" si="33"/>
        <v>93.625918583321436</v>
      </c>
      <c r="F236">
        <f t="shared" si="34"/>
        <v>53.290432850728614</v>
      </c>
      <c r="G236">
        <f t="shared" si="34"/>
        <v>13.167485631492095</v>
      </c>
      <c r="H236">
        <f t="shared" si="34"/>
        <v>29.38659240289072</v>
      </c>
      <c r="I236">
        <f t="shared" si="34"/>
        <v>1.1956106686863508E-2</v>
      </c>
      <c r="J236">
        <f t="shared" si="29"/>
        <v>0</v>
      </c>
      <c r="K236">
        <f t="shared" si="35"/>
        <v>95.856466991798285</v>
      </c>
      <c r="L236">
        <f t="shared" si="30"/>
        <v>-2.2305484084768494</v>
      </c>
      <c r="M236">
        <f t="shared" si="36"/>
        <v>4.9753462025586064</v>
      </c>
    </row>
    <row r="237" spans="1:13" x14ac:dyDescent="0.25">
      <c r="A237">
        <v>956.24999999998977</v>
      </c>
      <c r="B237">
        <v>258</v>
      </c>
      <c r="C237">
        <f t="shared" si="31"/>
        <v>144.19892443911431</v>
      </c>
      <c r="D237">
        <f t="shared" si="32"/>
        <v>297.35000000001014</v>
      </c>
      <c r="E237">
        <f t="shared" si="33"/>
        <v>113.80107556088569</v>
      </c>
      <c r="F237">
        <f t="shared" si="34"/>
        <v>46.425717547582622</v>
      </c>
      <c r="G237">
        <f t="shared" si="34"/>
        <v>11.21499003298111</v>
      </c>
      <c r="H237">
        <f t="shared" si="34"/>
        <v>27.885972670879489</v>
      </c>
      <c r="I237">
        <f t="shared" si="34"/>
        <v>9.1049879928579835E-3</v>
      </c>
      <c r="J237">
        <f t="shared" si="29"/>
        <v>0</v>
      </c>
      <c r="K237">
        <f t="shared" si="35"/>
        <v>85.53578523943608</v>
      </c>
      <c r="L237">
        <f t="shared" si="30"/>
        <v>28.265290321449612</v>
      </c>
      <c r="M237">
        <f t="shared" si="36"/>
        <v>798.92663695583315</v>
      </c>
    </row>
    <row r="238" spans="1:13" x14ac:dyDescent="0.25">
      <c r="A238">
        <v>956.29999999998972</v>
      </c>
      <c r="B238">
        <v>213</v>
      </c>
      <c r="C238">
        <f t="shared" si="31"/>
        <v>144.0237674615496</v>
      </c>
      <c r="D238">
        <f t="shared" si="32"/>
        <v>297.30000000001019</v>
      </c>
      <c r="E238">
        <f t="shared" si="33"/>
        <v>68.976232538450404</v>
      </c>
      <c r="F238">
        <f t="shared" si="34"/>
        <v>40.297269595858673</v>
      </c>
      <c r="G238">
        <f t="shared" si="34"/>
        <v>9.5170543556035607</v>
      </c>
      <c r="H238">
        <f t="shared" si="34"/>
        <v>26.365134094181553</v>
      </c>
      <c r="I238">
        <f t="shared" si="34"/>
        <v>6.9083859474688399E-3</v>
      </c>
      <c r="J238">
        <f t="shared" si="29"/>
        <v>0</v>
      </c>
      <c r="K238">
        <f t="shared" si="35"/>
        <v>76.186366431591253</v>
      </c>
      <c r="L238">
        <f t="shared" si="30"/>
        <v>-7.2101338931408492</v>
      </c>
      <c r="M238">
        <f t="shared" si="36"/>
        <v>51.986030757018419</v>
      </c>
    </row>
    <row r="239" spans="1:13" x14ac:dyDescent="0.25">
      <c r="A239">
        <v>956.34999999998968</v>
      </c>
      <c r="B239">
        <v>238</v>
      </c>
      <c r="C239">
        <f t="shared" si="31"/>
        <v>143.84861048398488</v>
      </c>
      <c r="D239">
        <f t="shared" si="32"/>
        <v>297.25000000001023</v>
      </c>
      <c r="E239">
        <f t="shared" si="33"/>
        <v>94.151389516015115</v>
      </c>
      <c r="F239">
        <f t="shared" si="34"/>
        <v>34.849795645872987</v>
      </c>
      <c r="G239">
        <f t="shared" si="34"/>
        <v>8.046626191250132</v>
      </c>
      <c r="H239">
        <f t="shared" si="34"/>
        <v>24.836007972146714</v>
      </c>
      <c r="I239">
        <f t="shared" si="34"/>
        <v>5.2225358003711083E-3</v>
      </c>
      <c r="J239">
        <f t="shared" si="29"/>
        <v>0</v>
      </c>
      <c r="K239">
        <f t="shared" si="35"/>
        <v>67.737652345070202</v>
      </c>
      <c r="L239">
        <f t="shared" si="30"/>
        <v>26.413737170944913</v>
      </c>
      <c r="M239">
        <f t="shared" si="36"/>
        <v>697.68551133575693</v>
      </c>
    </row>
    <row r="240" spans="1:13" x14ac:dyDescent="0.25">
      <c r="A240">
        <v>956.39999999998963</v>
      </c>
      <c r="B240">
        <v>251</v>
      </c>
      <c r="C240">
        <f t="shared" si="31"/>
        <v>143.67345350642063</v>
      </c>
      <c r="D240">
        <f t="shared" si="32"/>
        <v>297.20000000001028</v>
      </c>
      <c r="E240">
        <f t="shared" si="33"/>
        <v>107.32654649357937</v>
      </c>
      <c r="F240">
        <f t="shared" si="34"/>
        <v>30.028419178666653</v>
      </c>
      <c r="G240">
        <f t="shared" si="34"/>
        <v>6.7784862934507917</v>
      </c>
      <c r="H240">
        <f t="shared" si="34"/>
        <v>23.309943218417164</v>
      </c>
      <c r="I240">
        <f t="shared" si="34"/>
        <v>3.9336333593669127E-3</v>
      </c>
      <c r="J240">
        <f t="shared" si="29"/>
        <v>0</v>
      </c>
      <c r="K240">
        <f t="shared" si="35"/>
        <v>60.120782323893977</v>
      </c>
      <c r="L240">
        <f t="shared" si="30"/>
        <v>47.205764169685395</v>
      </c>
      <c r="M240">
        <f t="shared" si="36"/>
        <v>2228.3841708439536</v>
      </c>
    </row>
    <row r="241" spans="1:13" x14ac:dyDescent="0.25">
      <c r="A241">
        <v>956.44999999998959</v>
      </c>
      <c r="B241">
        <v>201</v>
      </c>
      <c r="C241">
        <f t="shared" si="31"/>
        <v>143.49829652885592</v>
      </c>
      <c r="D241">
        <f t="shared" si="32"/>
        <v>297.15000000001032</v>
      </c>
      <c r="E241">
        <f t="shared" si="33"/>
        <v>57.501703471144083</v>
      </c>
      <c r="F241">
        <f t="shared" si="34"/>
        <v>25.779371354483207</v>
      </c>
      <c r="G241">
        <f t="shared" si="34"/>
        <v>5.6893052653386365</v>
      </c>
      <c r="H241">
        <f t="shared" si="34"/>
        <v>21.797578963160369</v>
      </c>
      <c r="I241">
        <f t="shared" si="34"/>
        <v>2.9519836647749938E-3</v>
      </c>
      <c r="J241">
        <f t="shared" si="29"/>
        <v>0</v>
      </c>
      <c r="K241">
        <f t="shared" si="35"/>
        <v>53.269207566646983</v>
      </c>
      <c r="L241">
        <f t="shared" si="30"/>
        <v>4.2324959044970996</v>
      </c>
      <c r="M241">
        <f t="shared" si="36"/>
        <v>17.91402158158472</v>
      </c>
    </row>
    <row r="242" spans="1:13" x14ac:dyDescent="0.25">
      <c r="A242">
        <v>956.49999999998954</v>
      </c>
      <c r="B242">
        <v>197</v>
      </c>
      <c r="C242">
        <f t="shared" si="31"/>
        <v>143.32313955129121</v>
      </c>
      <c r="D242">
        <f t="shared" si="32"/>
        <v>297.10000000001037</v>
      </c>
      <c r="E242">
        <f t="shared" si="33"/>
        <v>53.676860448708794</v>
      </c>
      <c r="F242">
        <f t="shared" si="34"/>
        <v>22.050568687255378</v>
      </c>
      <c r="G242">
        <f t="shared" si="34"/>
        <v>4.7576596496672554</v>
      </c>
      <c r="H242">
        <f t="shared" si="34"/>
        <v>20.308737330823675</v>
      </c>
      <c r="I242">
        <f t="shared" si="34"/>
        <v>2.2071997610951075E-3</v>
      </c>
      <c r="J242">
        <f t="shared" si="29"/>
        <v>0</v>
      </c>
      <c r="K242">
        <f t="shared" si="35"/>
        <v>47.119172867507402</v>
      </c>
      <c r="L242">
        <f t="shared" si="30"/>
        <v>6.5576875812013924</v>
      </c>
      <c r="M242">
        <f t="shared" si="36"/>
        <v>43.003266412642965</v>
      </c>
    </row>
    <row r="243" spans="1:13" x14ac:dyDescent="0.25">
      <c r="A243">
        <v>956.5499999999895</v>
      </c>
      <c r="B243">
        <v>190</v>
      </c>
      <c r="C243">
        <f t="shared" si="31"/>
        <v>143.14798257372695</v>
      </c>
      <c r="D243">
        <f t="shared" si="32"/>
        <v>297.05000000001041</v>
      </c>
      <c r="E243">
        <f t="shared" si="33"/>
        <v>46.852017426273051</v>
      </c>
      <c r="F243">
        <f t="shared" si="34"/>
        <v>18.792081413332436</v>
      </c>
      <c r="G243">
        <f t="shared" si="34"/>
        <v>3.9640134842897874</v>
      </c>
      <c r="H243">
        <f t="shared" si="34"/>
        <v>18.852337432598002</v>
      </c>
      <c r="I243">
        <f t="shared" si="34"/>
        <v>1.6442844510422658E-3</v>
      </c>
      <c r="J243">
        <f t="shared" si="29"/>
        <v>0</v>
      </c>
      <c r="K243">
        <f t="shared" si="35"/>
        <v>41.610076614671264</v>
      </c>
      <c r="L243">
        <f t="shared" si="30"/>
        <v>5.2419408116017863</v>
      </c>
      <c r="M243">
        <f t="shared" si="36"/>
        <v>27.477943472336392</v>
      </c>
    </row>
    <row r="244" spans="1:13" x14ac:dyDescent="0.25">
      <c r="A244">
        <v>956.59999999998945</v>
      </c>
      <c r="B244">
        <v>188</v>
      </c>
      <c r="C244">
        <f t="shared" si="31"/>
        <v>142.97282559616224</v>
      </c>
      <c r="D244">
        <f t="shared" si="32"/>
        <v>297.00000000001046</v>
      </c>
      <c r="E244">
        <f t="shared" si="33"/>
        <v>45.027174403837762</v>
      </c>
      <c r="F244">
        <f t="shared" si="34"/>
        <v>15.956498475255271</v>
      </c>
      <c r="G244">
        <f t="shared" si="34"/>
        <v>3.2906712336867976</v>
      </c>
      <c r="H244">
        <f t="shared" si="34"/>
        <v>17.436331022528567</v>
      </c>
      <c r="I244">
        <f t="shared" si="34"/>
        <v>1.2204496816035349E-3</v>
      </c>
      <c r="J244">
        <f t="shared" si="29"/>
        <v>0</v>
      </c>
      <c r="K244">
        <f t="shared" si="35"/>
        <v>36.684721181152234</v>
      </c>
      <c r="L244">
        <f t="shared" si="30"/>
        <v>8.3424532226855277</v>
      </c>
      <c r="M244">
        <f t="shared" si="36"/>
        <v>69.59652577269614</v>
      </c>
    </row>
    <row r="245" spans="1:13" x14ac:dyDescent="0.25">
      <c r="A245">
        <v>956.6499999999894</v>
      </c>
      <c r="B245">
        <v>189</v>
      </c>
      <c r="C245">
        <f t="shared" si="31"/>
        <v>142.79766861859753</v>
      </c>
      <c r="D245">
        <f t="shared" si="32"/>
        <v>296.9500000000105</v>
      </c>
      <c r="E245">
        <f t="shared" si="33"/>
        <v>46.202331381402473</v>
      </c>
      <c r="F245">
        <f t="shared" si="34"/>
        <v>13.499196643906567</v>
      </c>
      <c r="G245">
        <f t="shared" si="34"/>
        <v>2.7217077205610578</v>
      </c>
      <c r="H245">
        <f t="shared" si="34"/>
        <v>16.067659701494581</v>
      </c>
      <c r="I245">
        <f t="shared" si="34"/>
        <v>9.0254824455489834E-4</v>
      </c>
      <c r="J245">
        <f t="shared" si="29"/>
        <v>0</v>
      </c>
      <c r="K245">
        <f t="shared" si="35"/>
        <v>32.289466614206759</v>
      </c>
      <c r="L245">
        <f t="shared" si="30"/>
        <v>13.912864767195714</v>
      </c>
      <c r="M245">
        <f t="shared" si="36"/>
        <v>193.56780603027585</v>
      </c>
    </row>
    <row r="246" spans="1:13" x14ac:dyDescent="0.25">
      <c r="A246">
        <v>956.69999999998936</v>
      </c>
      <c r="B246">
        <v>176</v>
      </c>
      <c r="C246">
        <f t="shared" si="31"/>
        <v>142.62251164103327</v>
      </c>
      <c r="D246">
        <f t="shared" si="32"/>
        <v>296.90000000001055</v>
      </c>
      <c r="E246">
        <f t="shared" si="33"/>
        <v>33.37748835896673</v>
      </c>
      <c r="F246">
        <f t="shared" si="34"/>
        <v>11.378522470328438</v>
      </c>
      <c r="G246">
        <f t="shared" si="34"/>
        <v>2.2428802914614918</v>
      </c>
      <c r="H246">
        <f t="shared" si="34"/>
        <v>14.75223303030714</v>
      </c>
      <c r="I246">
        <f t="shared" si="34"/>
        <v>6.6501063736574683E-4</v>
      </c>
      <c r="J246">
        <f t="shared" si="29"/>
        <v>0</v>
      </c>
      <c r="K246">
        <f t="shared" si="35"/>
        <v>28.374300802734435</v>
      </c>
      <c r="L246">
        <f t="shared" si="30"/>
        <v>5.0031875562322945</v>
      </c>
      <c r="M246">
        <f t="shared" si="36"/>
        <v>25.031885722837679</v>
      </c>
    </row>
    <row r="247" spans="1:13" x14ac:dyDescent="0.25">
      <c r="A247">
        <v>956.74999999998931</v>
      </c>
      <c r="B247">
        <v>176</v>
      </c>
      <c r="C247">
        <f t="shared" si="31"/>
        <v>142.44735466346856</v>
      </c>
      <c r="D247">
        <f t="shared" si="32"/>
        <v>296.8500000000106</v>
      </c>
      <c r="E247">
        <f t="shared" si="33"/>
        <v>33.552645336531441</v>
      </c>
      <c r="F247">
        <f t="shared" si="34"/>
        <v>9.5558965198312453</v>
      </c>
      <c r="G247">
        <f t="shared" si="34"/>
        <v>1.8415279856282247</v>
      </c>
      <c r="H247">
        <f t="shared" si="34"/>
        <v>13.49492644558158</v>
      </c>
      <c r="I247">
        <f t="shared" si="34"/>
        <v>4.8819618082002989E-4</v>
      </c>
      <c r="J247">
        <f t="shared" si="29"/>
        <v>0</v>
      </c>
      <c r="K247">
        <f t="shared" si="35"/>
        <v>24.892839147221874</v>
      </c>
      <c r="L247">
        <f t="shared" si="30"/>
        <v>8.6598061893095668</v>
      </c>
      <c r="M247">
        <f t="shared" si="36"/>
        <v>74.992243236404278</v>
      </c>
    </row>
    <row r="248" spans="1:13" x14ac:dyDescent="0.25">
      <c r="A248">
        <v>956.79999999998927</v>
      </c>
      <c r="B248">
        <v>179</v>
      </c>
      <c r="C248">
        <f t="shared" si="31"/>
        <v>142.27219768590385</v>
      </c>
      <c r="D248">
        <f t="shared" si="32"/>
        <v>296.80000000001064</v>
      </c>
      <c r="E248">
        <f t="shared" si="33"/>
        <v>36.727802314096152</v>
      </c>
      <c r="F248">
        <f t="shared" si="34"/>
        <v>7.995849733219659</v>
      </c>
      <c r="G248">
        <f t="shared" si="34"/>
        <v>1.5064619632411496</v>
      </c>
      <c r="H248">
        <f t="shared" si="34"/>
        <v>12.299597470545544</v>
      </c>
      <c r="I248">
        <f t="shared" si="34"/>
        <v>3.5708185474102262E-4</v>
      </c>
      <c r="J248">
        <f t="shared" si="29"/>
        <v>0</v>
      </c>
      <c r="K248">
        <f t="shared" si="35"/>
        <v>21.802266248861091</v>
      </c>
      <c r="L248">
        <f t="shared" si="30"/>
        <v>14.925536065235061</v>
      </c>
      <c r="M248">
        <f t="shared" si="36"/>
        <v>222.77162683463251</v>
      </c>
    </row>
    <row r="249" spans="1:13" x14ac:dyDescent="0.25">
      <c r="A249">
        <v>956.84999999998922</v>
      </c>
      <c r="B249">
        <v>152</v>
      </c>
      <c r="C249">
        <f t="shared" si="31"/>
        <v>142.09704070833959</v>
      </c>
      <c r="D249">
        <f t="shared" si="32"/>
        <v>296.75000000001069</v>
      </c>
      <c r="E249">
        <f t="shared" si="33"/>
        <v>9.9029592916604088</v>
      </c>
      <c r="F249">
        <f t="shared" si="34"/>
        <v>6.6660018273016526</v>
      </c>
      <c r="G249">
        <f t="shared" si="34"/>
        <v>1.2278509116000187</v>
      </c>
      <c r="H249">
        <f t="shared" si="34"/>
        <v>11.169118385144253</v>
      </c>
      <c r="I249">
        <f t="shared" si="34"/>
        <v>2.6022487295491444E-4</v>
      </c>
      <c r="J249">
        <f t="shared" si="29"/>
        <v>0</v>
      </c>
      <c r="K249">
        <f t="shared" si="35"/>
        <v>19.06323134891888</v>
      </c>
      <c r="L249">
        <f t="shared" si="30"/>
        <v>-9.1602720572584708</v>
      </c>
      <c r="M249">
        <f t="shared" si="36"/>
        <v>83.910584162990332</v>
      </c>
    </row>
    <row r="250" spans="1:13" x14ac:dyDescent="0.25">
      <c r="A250">
        <v>956.89999999998918</v>
      </c>
      <c r="B250">
        <v>142</v>
      </c>
      <c r="C250">
        <f t="shared" si="31"/>
        <v>141.92188373077488</v>
      </c>
      <c r="D250">
        <f t="shared" si="32"/>
        <v>296.70000000001073</v>
      </c>
      <c r="E250">
        <f t="shared" si="33"/>
        <v>7.811626922512005E-2</v>
      </c>
      <c r="F250">
        <f t="shared" si="34"/>
        <v>5.536991437696857</v>
      </c>
      <c r="G250">
        <f t="shared" si="34"/>
        <v>0.99710460580898641</v>
      </c>
      <c r="H250">
        <f t="shared" si="34"/>
        <v>10.105423270125781</v>
      </c>
      <c r="I250">
        <f t="shared" si="34"/>
        <v>1.889458891081652E-4</v>
      </c>
      <c r="J250">
        <f t="shared" si="29"/>
        <v>0</v>
      </c>
      <c r="K250">
        <f t="shared" si="35"/>
        <v>16.639708259520731</v>
      </c>
      <c r="L250">
        <f t="shared" si="30"/>
        <v>-16.561591990295611</v>
      </c>
      <c r="M250">
        <f t="shared" si="36"/>
        <v>274.28632925302372</v>
      </c>
    </row>
    <row r="251" spans="1:13" x14ac:dyDescent="0.25">
      <c r="A251">
        <v>956.94999999998913</v>
      </c>
      <c r="B251">
        <v>157</v>
      </c>
      <c r="C251">
        <f t="shared" si="31"/>
        <v>141.74672675321017</v>
      </c>
      <c r="D251">
        <f t="shared" si="32"/>
        <v>296.65000000001078</v>
      </c>
      <c r="E251">
        <f t="shared" si="33"/>
        <v>15.253273246789831</v>
      </c>
      <c r="F251">
        <f t="shared" si="34"/>
        <v>4.582367271376496</v>
      </c>
      <c r="G251">
        <f t="shared" si="34"/>
        <v>0.80675827120011212</v>
      </c>
      <c r="H251">
        <f t="shared" si="34"/>
        <v>9.1095671695663274</v>
      </c>
      <c r="I251">
        <f t="shared" si="34"/>
        <v>1.3668904480176948E-4</v>
      </c>
      <c r="J251">
        <f t="shared" si="29"/>
        <v>0</v>
      </c>
      <c r="K251">
        <f t="shared" si="35"/>
        <v>14.498829401187738</v>
      </c>
      <c r="L251">
        <f t="shared" si="30"/>
        <v>0.75444384560209343</v>
      </c>
      <c r="M251">
        <f t="shared" si="36"/>
        <v>0.5691855161668754</v>
      </c>
    </row>
    <row r="252" spans="1:13" x14ac:dyDescent="0.25">
      <c r="A252">
        <v>956.99999999998909</v>
      </c>
      <c r="B252">
        <v>168</v>
      </c>
      <c r="C252">
        <f t="shared" si="31"/>
        <v>141.57156977564591</v>
      </c>
      <c r="D252">
        <f t="shared" si="32"/>
        <v>296.60000000001082</v>
      </c>
      <c r="E252">
        <f t="shared" si="33"/>
        <v>26.428430224354088</v>
      </c>
      <c r="F252">
        <f t="shared" si="34"/>
        <v>3.7784489239799837</v>
      </c>
      <c r="G252">
        <f t="shared" si="34"/>
        <v>0.65035989148992912</v>
      </c>
      <c r="H252">
        <f t="shared" si="34"/>
        <v>8.1817950239815804</v>
      </c>
      <c r="I252">
        <f t="shared" si="34"/>
        <v>9.8522991212331306E-5</v>
      </c>
      <c r="J252">
        <f t="shared" si="29"/>
        <v>0</v>
      </c>
      <c r="K252">
        <f t="shared" si="35"/>
        <v>12.610702362442705</v>
      </c>
      <c r="L252">
        <f t="shared" si="30"/>
        <v>13.817727861911383</v>
      </c>
      <c r="M252">
        <f t="shared" si="36"/>
        <v>190.9296032658421</v>
      </c>
    </row>
    <row r="253" spans="1:13" x14ac:dyDescent="0.25">
      <c r="A253">
        <v>957.04999999998904</v>
      </c>
      <c r="B253">
        <v>144</v>
      </c>
      <c r="C253">
        <f t="shared" si="31"/>
        <v>141.3964127980812</v>
      </c>
      <c r="D253">
        <f t="shared" si="32"/>
        <v>296.55000000001087</v>
      </c>
      <c r="E253">
        <f t="shared" si="33"/>
        <v>2.6035872019187991</v>
      </c>
      <c r="F253">
        <f t="shared" si="34"/>
        <v>3.1041652752162299</v>
      </c>
      <c r="G253">
        <f t="shared" si="34"/>
        <v>0.52236213969405143</v>
      </c>
      <c r="H253">
        <f t="shared" si="34"/>
        <v>7.321618007642023</v>
      </c>
      <c r="I253">
        <f t="shared" si="34"/>
        <v>7.0753688936739693E-5</v>
      </c>
      <c r="J253">
        <f t="shared" si="29"/>
        <v>0</v>
      </c>
      <c r="K253">
        <f t="shared" si="35"/>
        <v>10.948216176241241</v>
      </c>
      <c r="L253">
        <f t="shared" si="30"/>
        <v>-8.3446289743224416</v>
      </c>
      <c r="M253">
        <f t="shared" si="36"/>
        <v>69.6328327191016</v>
      </c>
    </row>
    <row r="254" spans="1:13" x14ac:dyDescent="0.25">
      <c r="A254">
        <v>957.099999999989</v>
      </c>
      <c r="B254">
        <v>136</v>
      </c>
      <c r="C254">
        <f t="shared" si="31"/>
        <v>141.22125582051694</v>
      </c>
      <c r="D254">
        <f t="shared" si="32"/>
        <v>296.50000000001091</v>
      </c>
      <c r="E254">
        <f t="shared" si="33"/>
        <v>-5.2212558205169444</v>
      </c>
      <c r="F254">
        <f t="shared" si="34"/>
        <v>2.5408775484630177</v>
      </c>
      <c r="G254">
        <f t="shared" si="34"/>
        <v>0.41802018522863632</v>
      </c>
      <c r="H254">
        <f t="shared" si="34"/>
        <v>6.5278949526609962</v>
      </c>
      <c r="I254">
        <f t="shared" si="34"/>
        <v>5.0625369497813982E-5</v>
      </c>
      <c r="J254">
        <f t="shared" si="29"/>
        <v>0</v>
      </c>
      <c r="K254">
        <f t="shared" si="35"/>
        <v>9.4868433117221489</v>
      </c>
      <c r="L254">
        <f t="shared" si="30"/>
        <v>-14.708099132239093</v>
      </c>
      <c r="M254">
        <f t="shared" si="36"/>
        <v>216.32818008377237</v>
      </c>
    </row>
    <row r="255" spans="1:13" x14ac:dyDescent="0.25">
      <c r="A255">
        <v>957.14999999998895</v>
      </c>
      <c r="B255">
        <v>135</v>
      </c>
      <c r="C255">
        <f t="shared" si="31"/>
        <v>141.04609884295223</v>
      </c>
      <c r="D255">
        <f t="shared" si="32"/>
        <v>296.45000000001096</v>
      </c>
      <c r="E255">
        <f t="shared" si="33"/>
        <v>-6.0460988429522331</v>
      </c>
      <c r="F255">
        <f t="shared" si="34"/>
        <v>2.0721932473467719</v>
      </c>
      <c r="G255">
        <f t="shared" si="34"/>
        <v>0.33329625474799662</v>
      </c>
      <c r="H255">
        <f t="shared" si="34"/>
        <v>5.7989166508054941</v>
      </c>
      <c r="I255">
        <f t="shared" si="34"/>
        <v>3.6090669877713062E-5</v>
      </c>
      <c r="J255">
        <f t="shared" si="29"/>
        <v>0</v>
      </c>
      <c r="K255">
        <f t="shared" si="35"/>
        <v>8.2044422435701403</v>
      </c>
      <c r="L255">
        <f t="shared" si="30"/>
        <v>-14.250541086522373</v>
      </c>
      <c r="M255">
        <f t="shared" si="36"/>
        <v>203.07792125866226</v>
      </c>
    </row>
    <row r="256" spans="1:13" x14ac:dyDescent="0.25">
      <c r="A256">
        <v>957.1999999999889</v>
      </c>
      <c r="B256">
        <v>152</v>
      </c>
      <c r="C256">
        <f t="shared" si="31"/>
        <v>140.87094186538752</v>
      </c>
      <c r="D256">
        <f t="shared" si="32"/>
        <v>296.400000000011</v>
      </c>
      <c r="E256">
        <f t="shared" si="33"/>
        <v>11.129058134612478</v>
      </c>
      <c r="F256">
        <f t="shared" si="34"/>
        <v>1.6837762967108287</v>
      </c>
      <c r="G256">
        <f t="shared" si="34"/>
        <v>0.26477149805445765</v>
      </c>
      <c r="H256">
        <f t="shared" si="34"/>
        <v>5.1324909824771927</v>
      </c>
      <c r="I256">
        <f t="shared" si="34"/>
        <v>2.5634762554100477E-5</v>
      </c>
      <c r="J256">
        <f t="shared" si="29"/>
        <v>0</v>
      </c>
      <c r="K256">
        <f t="shared" si="35"/>
        <v>7.0810644120050341</v>
      </c>
      <c r="L256">
        <f t="shared" si="30"/>
        <v>4.0479937226074441</v>
      </c>
      <c r="M256">
        <f t="shared" si="36"/>
        <v>16.386253178269271</v>
      </c>
    </row>
    <row r="257" spans="1:13" x14ac:dyDescent="0.25">
      <c r="A257">
        <v>957.24999999998886</v>
      </c>
      <c r="B257">
        <v>151</v>
      </c>
      <c r="C257">
        <f t="shared" si="31"/>
        <v>140.69578488782327</v>
      </c>
      <c r="D257">
        <f t="shared" si="32"/>
        <v>296.35000000001105</v>
      </c>
      <c r="E257">
        <f t="shared" si="33"/>
        <v>10.304215112176735</v>
      </c>
      <c r="F257">
        <f t="shared" si="34"/>
        <v>1.3631578464896694</v>
      </c>
      <c r="G257">
        <f t="shared" si="34"/>
        <v>0.20956543381413667</v>
      </c>
      <c r="H257">
        <f t="shared" si="34"/>
        <v>4.5260270208248103</v>
      </c>
      <c r="I257">
        <f t="shared" si="34"/>
        <v>1.8141419835868329E-5</v>
      </c>
      <c r="J257">
        <f t="shared" si="29"/>
        <v>0</v>
      </c>
      <c r="K257">
        <f t="shared" si="35"/>
        <v>6.0987684425484519</v>
      </c>
      <c r="L257">
        <f t="shared" si="30"/>
        <v>4.2054466696282828</v>
      </c>
      <c r="M257">
        <f t="shared" si="36"/>
        <v>17.685781691087616</v>
      </c>
    </row>
    <row r="258" spans="1:13" x14ac:dyDescent="0.25">
      <c r="A258">
        <v>957.29999999998881</v>
      </c>
      <c r="B258">
        <v>127</v>
      </c>
      <c r="C258">
        <f t="shared" si="31"/>
        <v>140.52062791025855</v>
      </c>
      <c r="D258">
        <f t="shared" si="32"/>
        <v>296.3000000000111</v>
      </c>
      <c r="E258">
        <f t="shared" si="33"/>
        <v>-13.520627910258554</v>
      </c>
      <c r="F258">
        <f t="shared" si="34"/>
        <v>1.0995513675050685</v>
      </c>
      <c r="G258">
        <f t="shared" si="34"/>
        <v>0.16526302115241331</v>
      </c>
      <c r="H258">
        <f t="shared" si="34"/>
        <v>3.9766164870576906</v>
      </c>
      <c r="I258">
        <f t="shared" si="34"/>
        <v>1.2791482116691328E-5</v>
      </c>
      <c r="J258">
        <f t="shared" si="29"/>
        <v>0</v>
      </c>
      <c r="K258">
        <f t="shared" si="35"/>
        <v>5.2414436671972897</v>
      </c>
      <c r="L258">
        <f t="shared" si="30"/>
        <v>-18.762071577455842</v>
      </c>
      <c r="M258">
        <f t="shared" si="36"/>
        <v>352.01532987757633</v>
      </c>
    </row>
    <row r="259" spans="1:13" x14ac:dyDescent="0.25">
      <c r="A259">
        <v>957.34999999998877</v>
      </c>
      <c r="B259">
        <v>136</v>
      </c>
      <c r="C259">
        <f t="shared" si="31"/>
        <v>140.34547093269384</v>
      </c>
      <c r="D259">
        <f t="shared" si="32"/>
        <v>296.25000000001114</v>
      </c>
      <c r="E259">
        <f t="shared" si="33"/>
        <v>-4.3454709326938428</v>
      </c>
      <c r="F259">
        <f t="shared" si="34"/>
        <v>0.88367489554651113</v>
      </c>
      <c r="G259">
        <f t="shared" si="34"/>
        <v>0.1298492195833707</v>
      </c>
      <c r="H259">
        <f t="shared" si="34"/>
        <v>3.4811111804207298</v>
      </c>
      <c r="I259">
        <f t="shared" si="34"/>
        <v>8.9862413981552002E-6</v>
      </c>
      <c r="J259">
        <f t="shared" si="29"/>
        <v>0</v>
      </c>
      <c r="K259">
        <f t="shared" si="35"/>
        <v>4.4946442817920103</v>
      </c>
      <c r="L259">
        <f t="shared" si="30"/>
        <v>-8.8401152144858521</v>
      </c>
      <c r="M259">
        <f t="shared" si="36"/>
        <v>78.14763700538424</v>
      </c>
    </row>
    <row r="260" spans="1:13" x14ac:dyDescent="0.25">
      <c r="A260">
        <v>957.39999999998872</v>
      </c>
      <c r="B260">
        <v>153</v>
      </c>
      <c r="C260">
        <f t="shared" si="31"/>
        <v>140.17031395512959</v>
      </c>
      <c r="D260">
        <f t="shared" si="32"/>
        <v>296.20000000001119</v>
      </c>
      <c r="E260">
        <f t="shared" si="33"/>
        <v>12.829686044870414</v>
      </c>
      <c r="F260">
        <f t="shared" si="34"/>
        <v>0.70758257666670776</v>
      </c>
      <c r="G260">
        <f t="shared" si="34"/>
        <v>0.10165075736398221</v>
      </c>
      <c r="H260">
        <f t="shared" si="34"/>
        <v>3.0361952631347942</v>
      </c>
      <c r="I260">
        <f t="shared" si="34"/>
        <v>6.2898880066579019E-6</v>
      </c>
      <c r="J260">
        <f t="shared" si="29"/>
        <v>0</v>
      </c>
      <c r="K260">
        <f t="shared" si="35"/>
        <v>3.8454348870534907</v>
      </c>
      <c r="L260">
        <f t="shared" si="30"/>
        <v>8.9842511578169226</v>
      </c>
      <c r="M260">
        <f t="shared" si="36"/>
        <v>80.716768866734711</v>
      </c>
    </row>
    <row r="261" spans="1:13" x14ac:dyDescent="0.25">
      <c r="A261">
        <v>957.44999999998868</v>
      </c>
      <c r="B261">
        <v>135</v>
      </c>
      <c r="C261">
        <f t="shared" si="31"/>
        <v>139.99515697756487</v>
      </c>
      <c r="D261">
        <f t="shared" si="32"/>
        <v>296.15000000001123</v>
      </c>
      <c r="E261">
        <f t="shared" si="33"/>
        <v>-4.995156977564875</v>
      </c>
      <c r="F261">
        <f t="shared" si="34"/>
        <v>0.56450704019536246</v>
      </c>
      <c r="G261">
        <f t="shared" si="34"/>
        <v>7.9284722904840302E-2</v>
      </c>
      <c r="H261">
        <f t="shared" si="34"/>
        <v>2.6384515378789462</v>
      </c>
      <c r="I261">
        <f t="shared" si="34"/>
        <v>4.386472021345677E-6</v>
      </c>
      <c r="J261">
        <f t="shared" si="29"/>
        <v>0</v>
      </c>
      <c r="K261">
        <f t="shared" si="35"/>
        <v>3.2822476874511701</v>
      </c>
      <c r="L261">
        <f t="shared" si="30"/>
        <v>-8.2774046650160447</v>
      </c>
      <c r="M261">
        <f t="shared" si="36"/>
        <v>68.51542798842938</v>
      </c>
    </row>
    <row r="262" spans="1:13" x14ac:dyDescent="0.25">
      <c r="A262">
        <v>957.49999999998863</v>
      </c>
      <c r="B262">
        <v>128</v>
      </c>
      <c r="C262">
        <f t="shared" si="31"/>
        <v>139.82000000000016</v>
      </c>
      <c r="D262">
        <f t="shared" si="32"/>
        <v>296.10000000001128</v>
      </c>
      <c r="E262">
        <f t="shared" si="33"/>
        <v>-11.820000000000164</v>
      </c>
      <c r="F262">
        <f t="shared" si="34"/>
        <v>0.44871358032603842</v>
      </c>
      <c r="G262">
        <f t="shared" si="34"/>
        <v>6.1613520668820317E-2</v>
      </c>
      <c r="H262">
        <f t="shared" si="34"/>
        <v>2.2844211051138803</v>
      </c>
      <c r="I262">
        <f t="shared" si="34"/>
        <v>3.0478629411905005E-6</v>
      </c>
      <c r="J262">
        <f t="shared" si="29"/>
        <v>0</v>
      </c>
      <c r="K262">
        <f t="shared" si="35"/>
        <v>2.7947512539716803</v>
      </c>
      <c r="L262">
        <f t="shared" si="30"/>
        <v>-14.614751253971844</v>
      </c>
      <c r="M262">
        <f t="shared" si="36"/>
        <v>213.59095421547161</v>
      </c>
    </row>
    <row r="263" spans="1:13" x14ac:dyDescent="0.25">
      <c r="A263">
        <v>957.54999999998859</v>
      </c>
      <c r="B263">
        <v>111</v>
      </c>
      <c r="C263">
        <f t="shared" ref="C263:C326" si="37">$P$12*A263+$Q$12</f>
        <v>139.64484302243591</v>
      </c>
      <c r="D263">
        <f t="shared" ref="D263:D326" si="38">$E$2-A263-$N$5</f>
        <v>296.05000000001132</v>
      </c>
      <c r="E263">
        <f t="shared" ref="E263:E326" si="39">B263-C263</f>
        <v>-28.644843022435907</v>
      </c>
      <c r="F263">
        <f t="shared" si="34"/>
        <v>0.35536666265955458</v>
      </c>
      <c r="G263">
        <f t="shared" si="34"/>
        <v>4.7705687334349191E-2</v>
      </c>
      <c r="H263">
        <f t="shared" si="34"/>
        <v>1.9706560229667585</v>
      </c>
      <c r="I263">
        <f t="shared" si="34"/>
        <v>2.1100032398805976E-6</v>
      </c>
      <c r="J263">
        <f t="shared" si="29"/>
        <v>0</v>
      </c>
      <c r="K263">
        <f t="shared" ref="K263:K326" si="40">F263+G263+H263+I263+J263</f>
        <v>2.3737304829639019</v>
      </c>
      <c r="L263">
        <f t="shared" ref="L263:L326" si="41">E263-K263</f>
        <v>-31.018573505399807</v>
      </c>
      <c r="M263">
        <f t="shared" ref="M263:M326" si="42">(L263)^2</f>
        <v>962.15190230989094</v>
      </c>
    </row>
    <row r="264" spans="1:13" x14ac:dyDescent="0.25">
      <c r="A264">
        <v>957.59999999998854</v>
      </c>
      <c r="B264">
        <v>143</v>
      </c>
      <c r="C264">
        <f t="shared" si="37"/>
        <v>139.4696860448712</v>
      </c>
      <c r="D264">
        <f t="shared" si="38"/>
        <v>296.00000000001137</v>
      </c>
      <c r="E264">
        <f t="shared" si="39"/>
        <v>3.5303139551288041</v>
      </c>
      <c r="F264">
        <f t="shared" ref="F264:J314" si="43">F$5*EXP(-(($D264-F$6)^2)/(2*F$7^2))</f>
        <v>0.28040888645550344</v>
      </c>
      <c r="G264">
        <f t="shared" si="43"/>
        <v>3.6802041293167609E-2</v>
      </c>
      <c r="H264">
        <f t="shared" si="43"/>
        <v>1.6937648080896164</v>
      </c>
      <c r="I264">
        <f t="shared" si="43"/>
        <v>1.4553867940059087E-6</v>
      </c>
      <c r="J264">
        <f t="shared" si="43"/>
        <v>0</v>
      </c>
      <c r="K264">
        <f t="shared" si="40"/>
        <v>2.0109771912250816</v>
      </c>
      <c r="L264">
        <f t="shared" si="41"/>
        <v>1.5193367639037225</v>
      </c>
      <c r="M264">
        <f t="shared" si="42"/>
        <v>2.3083842021494361</v>
      </c>
    </row>
    <row r="265" spans="1:13" x14ac:dyDescent="0.25">
      <c r="A265">
        <v>957.64999999998849</v>
      </c>
      <c r="B265">
        <v>127</v>
      </c>
      <c r="C265">
        <f t="shared" si="37"/>
        <v>139.29452906730648</v>
      </c>
      <c r="D265">
        <f t="shared" si="38"/>
        <v>295.95000000001141</v>
      </c>
      <c r="E265">
        <f t="shared" si="39"/>
        <v>-12.294529067306485</v>
      </c>
      <c r="F265">
        <f t="shared" si="43"/>
        <v>0.22045222210203144</v>
      </c>
      <c r="G265">
        <f t="shared" si="43"/>
        <v>2.8286634449856428E-2</v>
      </c>
      <c r="H265">
        <f t="shared" si="43"/>
        <v>1.450450807803932</v>
      </c>
      <c r="I265">
        <f t="shared" si="43"/>
        <v>1.0001873479328619E-6</v>
      </c>
      <c r="J265">
        <f t="shared" si="43"/>
        <v>0</v>
      </c>
      <c r="K265">
        <f t="shared" si="40"/>
        <v>1.6991906645431676</v>
      </c>
      <c r="L265">
        <f t="shared" si="41"/>
        <v>-13.993719731849652</v>
      </c>
      <c r="M265">
        <f t="shared" si="42"/>
        <v>195.8241919335583</v>
      </c>
    </row>
    <row r="266" spans="1:13" x14ac:dyDescent="0.25">
      <c r="A266">
        <v>957.69999999998845</v>
      </c>
      <c r="B266">
        <v>133</v>
      </c>
      <c r="C266">
        <f t="shared" si="37"/>
        <v>139.11937208974223</v>
      </c>
      <c r="D266">
        <f t="shared" si="38"/>
        <v>295.90000000001146</v>
      </c>
      <c r="E266">
        <f t="shared" si="39"/>
        <v>-6.1193720897422281</v>
      </c>
      <c r="F266">
        <f t="shared" si="43"/>
        <v>0.17268110048405641</v>
      </c>
      <c r="G266">
        <f t="shared" si="43"/>
        <v>2.16619858009897E-2</v>
      </c>
      <c r="H266">
        <f t="shared" si="43"/>
        <v>1.237543639229465</v>
      </c>
      <c r="I266">
        <f t="shared" si="43"/>
        <v>6.8484438948115809E-7</v>
      </c>
      <c r="J266">
        <f t="shared" si="43"/>
        <v>0</v>
      </c>
      <c r="K266">
        <f t="shared" si="40"/>
        <v>1.4318874103589005</v>
      </c>
      <c r="L266">
        <f t="shared" si="41"/>
        <v>-7.5512595001011285</v>
      </c>
      <c r="M266">
        <f t="shared" si="42"/>
        <v>57.021520037867546</v>
      </c>
    </row>
    <row r="267" spans="1:13" x14ac:dyDescent="0.25">
      <c r="A267">
        <v>957.7499999999884</v>
      </c>
      <c r="B267">
        <v>122</v>
      </c>
      <c r="C267">
        <f t="shared" si="37"/>
        <v>138.94421511217752</v>
      </c>
      <c r="D267">
        <f t="shared" si="38"/>
        <v>295.85000000001151</v>
      </c>
      <c r="E267">
        <f t="shared" si="39"/>
        <v>-16.944215112177517</v>
      </c>
      <c r="F267">
        <f t="shared" si="43"/>
        <v>0.1347667495283911</v>
      </c>
      <c r="G267">
        <f t="shared" si="43"/>
        <v>1.6528097821009377E-2</v>
      </c>
      <c r="H267">
        <f t="shared" si="43"/>
        <v>1.0520240285069549</v>
      </c>
      <c r="I267">
        <f t="shared" si="43"/>
        <v>4.6720778077137422E-7</v>
      </c>
      <c r="J267">
        <f t="shared" si="43"/>
        <v>0</v>
      </c>
      <c r="K267">
        <f t="shared" si="40"/>
        <v>1.203319343064136</v>
      </c>
      <c r="L267">
        <f t="shared" si="41"/>
        <v>-18.147534455241654</v>
      </c>
      <c r="M267">
        <f t="shared" si="42"/>
        <v>329.33300680418301</v>
      </c>
    </row>
    <row r="268" spans="1:13" x14ac:dyDescent="0.25">
      <c r="A268">
        <v>957.79999999998836</v>
      </c>
      <c r="B268">
        <v>122</v>
      </c>
      <c r="C268">
        <f t="shared" si="37"/>
        <v>138.76905813461281</v>
      </c>
      <c r="D268">
        <f t="shared" si="38"/>
        <v>295.80000000001155</v>
      </c>
      <c r="E268">
        <f t="shared" si="39"/>
        <v>-16.769058134612806</v>
      </c>
      <c r="F268">
        <f t="shared" si="43"/>
        <v>0.10479204569926281</v>
      </c>
      <c r="G268">
        <f t="shared" si="43"/>
        <v>1.2564786144982755E-2</v>
      </c>
      <c r="H268">
        <f t="shared" si="43"/>
        <v>0.89104249235017829</v>
      </c>
      <c r="I268">
        <f t="shared" si="43"/>
        <v>3.1756735392908724E-7</v>
      </c>
      <c r="J268">
        <f t="shared" si="43"/>
        <v>0</v>
      </c>
      <c r="K268">
        <f t="shared" si="40"/>
        <v>1.0083996417617778</v>
      </c>
      <c r="L268">
        <f t="shared" si="41"/>
        <v>-17.777457776374582</v>
      </c>
      <c r="M268">
        <f t="shared" si="42"/>
        <v>316.03800499078113</v>
      </c>
    </row>
    <row r="269" spans="1:13" x14ac:dyDescent="0.25">
      <c r="A269">
        <v>957.84999999998831</v>
      </c>
      <c r="B269">
        <v>132</v>
      </c>
      <c r="C269">
        <f t="shared" si="37"/>
        <v>138.59390115704855</v>
      </c>
      <c r="D269">
        <f t="shared" si="38"/>
        <v>295.7500000000116</v>
      </c>
      <c r="E269">
        <f t="shared" si="39"/>
        <v>-6.5939011570485491</v>
      </c>
      <c r="F269">
        <f t="shared" si="43"/>
        <v>8.1186066913581489E-2</v>
      </c>
      <c r="G269">
        <f t="shared" si="43"/>
        <v>9.5168877487376985E-3</v>
      </c>
      <c r="H269">
        <f t="shared" si="43"/>
        <v>0.75193238569159215</v>
      </c>
      <c r="I269">
        <f t="shared" si="43"/>
        <v>2.1506475958064021E-7</v>
      </c>
      <c r="J269">
        <f t="shared" si="43"/>
        <v>0</v>
      </c>
      <c r="K269">
        <f t="shared" si="40"/>
        <v>0.84263555541867086</v>
      </c>
      <c r="L269">
        <f t="shared" si="41"/>
        <v>-7.4365367124672197</v>
      </c>
      <c r="M269">
        <f t="shared" si="42"/>
        <v>55.302078275872766</v>
      </c>
    </row>
    <row r="270" spans="1:13" x14ac:dyDescent="0.25">
      <c r="A270">
        <v>957.89999999998827</v>
      </c>
      <c r="B270">
        <v>118</v>
      </c>
      <c r="C270">
        <f t="shared" si="37"/>
        <v>138.41874417948384</v>
      </c>
      <c r="D270">
        <f t="shared" si="38"/>
        <v>295.70000000001164</v>
      </c>
      <c r="E270">
        <f t="shared" si="39"/>
        <v>-20.418744179483838</v>
      </c>
      <c r="F270">
        <f t="shared" si="43"/>
        <v>6.2667490690487937E-2</v>
      </c>
      <c r="G270">
        <f t="shared" si="43"/>
        <v>7.1819505651311592E-3</v>
      </c>
      <c r="H270">
        <f t="shared" si="43"/>
        <v>0.63221789463897216</v>
      </c>
      <c r="I270">
        <f t="shared" si="43"/>
        <v>1.4511432110868381E-7</v>
      </c>
      <c r="J270">
        <f t="shared" si="43"/>
        <v>0</v>
      </c>
      <c r="K270">
        <f t="shared" si="40"/>
        <v>0.70206748100891236</v>
      </c>
      <c r="L270">
        <f t="shared" si="41"/>
        <v>-21.120811660492752</v>
      </c>
      <c r="M270">
        <f t="shared" si="42"/>
        <v>446.0886851980066</v>
      </c>
    </row>
    <row r="271" spans="1:13" x14ac:dyDescent="0.25">
      <c r="A271">
        <v>957.94999999998822</v>
      </c>
      <c r="B271">
        <v>119</v>
      </c>
      <c r="C271">
        <f t="shared" si="37"/>
        <v>138.24358720191913</v>
      </c>
      <c r="D271">
        <f t="shared" si="38"/>
        <v>295.65000000001169</v>
      </c>
      <c r="E271">
        <f t="shared" si="39"/>
        <v>-19.243587201919127</v>
      </c>
      <c r="F271">
        <f t="shared" si="43"/>
        <v>4.8195970175052186E-2</v>
      </c>
      <c r="G271">
        <f t="shared" si="43"/>
        <v>5.4000464435640305E-3</v>
      </c>
      <c r="H271">
        <f t="shared" si="43"/>
        <v>0.52961758551527471</v>
      </c>
      <c r="I271">
        <f t="shared" si="43"/>
        <v>9.7557107401157447E-8</v>
      </c>
      <c r="J271">
        <f t="shared" si="43"/>
        <v>0</v>
      </c>
      <c r="K271">
        <f t="shared" si="40"/>
        <v>0.58321369969099834</v>
      </c>
      <c r="L271">
        <f t="shared" si="41"/>
        <v>-19.826800901610124</v>
      </c>
      <c r="M271">
        <f t="shared" si="42"/>
        <v>393.10203399208802</v>
      </c>
    </row>
    <row r="272" spans="1:13" x14ac:dyDescent="0.25">
      <c r="A272">
        <v>957.99999999998818</v>
      </c>
      <c r="B272">
        <v>129</v>
      </c>
      <c r="C272">
        <f t="shared" si="37"/>
        <v>138.06843022435487</v>
      </c>
      <c r="D272">
        <f t="shared" si="38"/>
        <v>295.60000000001173</v>
      </c>
      <c r="E272">
        <f t="shared" si="39"/>
        <v>-9.06843022435487</v>
      </c>
      <c r="F272">
        <f t="shared" si="43"/>
        <v>3.6930634365891703E-2</v>
      </c>
      <c r="G272">
        <f t="shared" si="43"/>
        <v>4.0453881461572361E-3</v>
      </c>
      <c r="H272">
        <f t="shared" si="43"/>
        <v>0.44204413106627755</v>
      </c>
      <c r="I272">
        <f t="shared" si="43"/>
        <v>6.5345423099834751E-8</v>
      </c>
      <c r="J272">
        <f t="shared" si="43"/>
        <v>0</v>
      </c>
      <c r="K272">
        <f t="shared" si="40"/>
        <v>0.48302021892374958</v>
      </c>
      <c r="L272">
        <f t="shared" si="41"/>
        <v>-9.55145044327862</v>
      </c>
      <c r="M272">
        <f t="shared" si="42"/>
        <v>91.23020557040735</v>
      </c>
    </row>
    <row r="273" spans="1:13" x14ac:dyDescent="0.25">
      <c r="A273">
        <v>958.04999999998813</v>
      </c>
      <c r="B273">
        <v>113</v>
      </c>
      <c r="C273">
        <f t="shared" si="37"/>
        <v>137.89327324679016</v>
      </c>
      <c r="D273">
        <f t="shared" si="38"/>
        <v>295.55000000001178</v>
      </c>
      <c r="E273">
        <f t="shared" si="39"/>
        <v>-24.893273246790159</v>
      </c>
      <c r="F273">
        <f t="shared" si="43"/>
        <v>2.8194891481764822E-2</v>
      </c>
      <c r="G273">
        <f t="shared" si="43"/>
        <v>3.0194686096276574E-3</v>
      </c>
      <c r="H273">
        <f t="shared" si="43"/>
        <v>0.36760082695399016</v>
      </c>
      <c r="I273">
        <f t="shared" si="43"/>
        <v>4.360929368126729E-8</v>
      </c>
      <c r="J273">
        <f t="shared" si="43"/>
        <v>0</v>
      </c>
      <c r="K273">
        <f t="shared" si="40"/>
        <v>0.39881523065467633</v>
      </c>
      <c r="L273">
        <f t="shared" si="41"/>
        <v>-25.292088477444835</v>
      </c>
      <c r="M273">
        <f t="shared" si="42"/>
        <v>639.6897395508978</v>
      </c>
    </row>
    <row r="274" spans="1:13" x14ac:dyDescent="0.25">
      <c r="A274">
        <v>958.09999999998809</v>
      </c>
      <c r="B274">
        <v>126</v>
      </c>
      <c r="C274">
        <f t="shared" si="37"/>
        <v>137.71811626922545</v>
      </c>
      <c r="D274">
        <f t="shared" si="38"/>
        <v>295.50000000001182</v>
      </c>
      <c r="E274">
        <f t="shared" si="39"/>
        <v>-11.718116269225447</v>
      </c>
      <c r="F274">
        <f t="shared" si="43"/>
        <v>2.1446760701703382E-2</v>
      </c>
      <c r="G274">
        <f t="shared" si="43"/>
        <v>2.2454762165563464E-3</v>
      </c>
      <c r="H274">
        <f t="shared" si="43"/>
        <v>0.30457548852335503</v>
      </c>
      <c r="I274">
        <f t="shared" si="43"/>
        <v>2.8996831842446642E-8</v>
      </c>
      <c r="J274">
        <f t="shared" si="43"/>
        <v>0</v>
      </c>
      <c r="K274">
        <f t="shared" si="40"/>
        <v>0.32826775443844658</v>
      </c>
      <c r="L274">
        <f t="shared" si="41"/>
        <v>-12.046384023663894</v>
      </c>
      <c r="M274">
        <f t="shared" si="42"/>
        <v>145.11536804558469</v>
      </c>
    </row>
    <row r="275" spans="1:13" x14ac:dyDescent="0.25">
      <c r="A275">
        <v>958.14999999998804</v>
      </c>
      <c r="B275">
        <v>111</v>
      </c>
      <c r="C275">
        <f t="shared" si="37"/>
        <v>137.54295929166119</v>
      </c>
      <c r="D275">
        <f t="shared" si="38"/>
        <v>295.45000000001187</v>
      </c>
      <c r="E275">
        <f t="shared" si="39"/>
        <v>-26.542959291661191</v>
      </c>
      <c r="F275">
        <f t="shared" si="43"/>
        <v>1.6254013033927771E-2</v>
      </c>
      <c r="G275">
        <f t="shared" si="43"/>
        <v>1.6637727958281829E-3</v>
      </c>
      <c r="H275">
        <f t="shared" si="43"/>
        <v>0.25143228266312012</v>
      </c>
      <c r="I275">
        <f t="shared" si="43"/>
        <v>1.9210101800332421E-8</v>
      </c>
      <c r="J275">
        <f t="shared" si="43"/>
        <v>0</v>
      </c>
      <c r="K275">
        <f t="shared" si="40"/>
        <v>0.26935008770297786</v>
      </c>
      <c r="L275">
        <f t="shared" si="41"/>
        <v>-26.812309379364169</v>
      </c>
      <c r="M275">
        <f t="shared" si="42"/>
        <v>718.89993425473983</v>
      </c>
    </row>
    <row r="276" spans="1:13" x14ac:dyDescent="0.25">
      <c r="A276">
        <v>958.19999999998799</v>
      </c>
      <c r="B276">
        <v>122</v>
      </c>
      <c r="C276">
        <f t="shared" si="37"/>
        <v>137.36780231409648</v>
      </c>
      <c r="D276">
        <f t="shared" si="38"/>
        <v>295.40000000001191</v>
      </c>
      <c r="E276">
        <f t="shared" si="39"/>
        <v>-15.36780231409648</v>
      </c>
      <c r="F276">
        <f t="shared" si="43"/>
        <v>1.2273463072169144E-2</v>
      </c>
      <c r="G276">
        <f t="shared" si="43"/>
        <v>1.2282512005210181E-3</v>
      </c>
      <c r="H276">
        <f t="shared" si="43"/>
        <v>0.20680200540244806</v>
      </c>
      <c r="I276">
        <f t="shared" si="43"/>
        <v>1.2679916732741862E-8</v>
      </c>
      <c r="J276">
        <f t="shared" si="43"/>
        <v>0</v>
      </c>
      <c r="K276">
        <f t="shared" si="40"/>
        <v>0.22030373235505496</v>
      </c>
      <c r="L276">
        <f t="shared" si="41"/>
        <v>-15.588106046451534</v>
      </c>
      <c r="M276">
        <f t="shared" si="42"/>
        <v>242.98905011541888</v>
      </c>
    </row>
    <row r="277" spans="1:13" x14ac:dyDescent="0.25">
      <c r="A277">
        <v>958.24999999998795</v>
      </c>
      <c r="B277">
        <v>111</v>
      </c>
      <c r="C277">
        <f t="shared" si="37"/>
        <v>137.19264533653177</v>
      </c>
      <c r="D277">
        <f t="shared" si="38"/>
        <v>295.35000000001196</v>
      </c>
      <c r="E277">
        <f t="shared" si="39"/>
        <v>-26.192645336531768</v>
      </c>
      <c r="F277">
        <f t="shared" si="43"/>
        <v>9.2338168417188705E-3</v>
      </c>
      <c r="G277">
        <f t="shared" si="43"/>
        <v>9.0341645087910173E-4</v>
      </c>
      <c r="H277">
        <f t="shared" si="43"/>
        <v>0.16947126551832647</v>
      </c>
      <c r="I277">
        <f t="shared" si="43"/>
        <v>8.3389382106382636E-9</v>
      </c>
      <c r="J277">
        <f t="shared" si="43"/>
        <v>0</v>
      </c>
      <c r="K277">
        <f t="shared" si="40"/>
        <v>0.17960850714986265</v>
      </c>
      <c r="L277">
        <f t="shared" si="41"/>
        <v>-26.37225384368163</v>
      </c>
      <c r="M277">
        <f t="shared" si="42"/>
        <v>695.49577279558048</v>
      </c>
    </row>
    <row r="278" spans="1:13" x14ac:dyDescent="0.25">
      <c r="A278">
        <v>958.2999999999879</v>
      </c>
      <c r="B278">
        <v>130</v>
      </c>
      <c r="C278">
        <f t="shared" si="37"/>
        <v>137.01748835896751</v>
      </c>
      <c r="D278">
        <f t="shared" si="38"/>
        <v>295.30000000001201</v>
      </c>
      <c r="E278">
        <f t="shared" si="39"/>
        <v>-7.0174883589675119</v>
      </c>
      <c r="F278">
        <f t="shared" si="43"/>
        <v>6.9215444189441727E-3</v>
      </c>
      <c r="G278">
        <f t="shared" si="43"/>
        <v>6.620585689259544E-4</v>
      </c>
      <c r="H278">
        <f t="shared" si="43"/>
        <v>0.1383709804319698</v>
      </c>
      <c r="I278">
        <f t="shared" si="43"/>
        <v>5.464025645393825E-9</v>
      </c>
      <c r="J278">
        <f t="shared" si="43"/>
        <v>0</v>
      </c>
      <c r="K278">
        <f t="shared" si="40"/>
        <v>0.14595458888386556</v>
      </c>
      <c r="L278">
        <f t="shared" si="41"/>
        <v>-7.1634429478513777</v>
      </c>
      <c r="M278">
        <f t="shared" si="42"/>
        <v>51.314914867121637</v>
      </c>
    </row>
    <row r="279" spans="1:13" x14ac:dyDescent="0.25">
      <c r="A279">
        <v>958.34999999998786</v>
      </c>
      <c r="B279">
        <v>128</v>
      </c>
      <c r="C279">
        <f t="shared" si="37"/>
        <v>136.8423313814028</v>
      </c>
      <c r="D279">
        <f t="shared" si="38"/>
        <v>295.25000000001205</v>
      </c>
      <c r="E279">
        <f t="shared" si="39"/>
        <v>-8.8423313814028006</v>
      </c>
      <c r="F279">
        <f t="shared" si="43"/>
        <v>5.1693076968673275E-3</v>
      </c>
      <c r="G279">
        <f t="shared" si="43"/>
        <v>4.8340645600417677E-4</v>
      </c>
      <c r="H279">
        <f t="shared" si="43"/>
        <v>0.11256453528545797</v>
      </c>
      <c r="I279">
        <f t="shared" si="43"/>
        <v>3.5671577966812005E-9</v>
      </c>
      <c r="J279">
        <f t="shared" si="43"/>
        <v>0</v>
      </c>
      <c r="K279">
        <f t="shared" si="40"/>
        <v>0.11821725300548727</v>
      </c>
      <c r="L279">
        <f t="shared" si="41"/>
        <v>-8.9605486344082887</v>
      </c>
      <c r="M279">
        <f t="shared" si="42"/>
        <v>80.291431829596249</v>
      </c>
    </row>
    <row r="280" spans="1:13" x14ac:dyDescent="0.25">
      <c r="A280">
        <v>958.39999999998781</v>
      </c>
      <c r="B280">
        <v>132</v>
      </c>
      <c r="C280">
        <f t="shared" si="37"/>
        <v>136.66717440383809</v>
      </c>
      <c r="D280">
        <f t="shared" si="38"/>
        <v>295.2000000000121</v>
      </c>
      <c r="E280">
        <f t="shared" si="39"/>
        <v>-4.6671744038380893</v>
      </c>
      <c r="F280">
        <f t="shared" si="43"/>
        <v>3.8465322344614647E-3</v>
      </c>
      <c r="G280">
        <f t="shared" si="43"/>
        <v>3.5167063080729138E-4</v>
      </c>
      <c r="H280">
        <f t="shared" si="43"/>
        <v>9.1235901209406792E-2</v>
      </c>
      <c r="I280">
        <f t="shared" si="43"/>
        <v>2.3202753826033362E-9</v>
      </c>
      <c r="J280">
        <f t="shared" si="43"/>
        <v>0</v>
      </c>
      <c r="K280">
        <f t="shared" si="40"/>
        <v>9.5434106394950938E-2</v>
      </c>
      <c r="L280">
        <f t="shared" si="41"/>
        <v>-4.76260851023304</v>
      </c>
      <c r="M280">
        <f t="shared" si="42"/>
        <v>22.682439821744175</v>
      </c>
    </row>
    <row r="281" spans="1:13" x14ac:dyDescent="0.25">
      <c r="A281">
        <v>958.44999999998777</v>
      </c>
      <c r="B281">
        <v>102</v>
      </c>
      <c r="C281">
        <f t="shared" si="37"/>
        <v>136.49201742627383</v>
      </c>
      <c r="D281">
        <f t="shared" si="38"/>
        <v>295.15000000001214</v>
      </c>
      <c r="E281">
        <f t="shared" si="39"/>
        <v>-34.492017426273833</v>
      </c>
      <c r="F281">
        <f t="shared" si="43"/>
        <v>2.8517666617383164E-3</v>
      </c>
      <c r="G281">
        <f t="shared" si="43"/>
        <v>2.5489855508405905E-4</v>
      </c>
      <c r="H281">
        <f t="shared" si="43"/>
        <v>7.3677955962613256E-2</v>
      </c>
      <c r="I281">
        <f t="shared" si="43"/>
        <v>1.5037109505175066E-9</v>
      </c>
      <c r="J281">
        <f t="shared" si="43"/>
        <v>0</v>
      </c>
      <c r="K281">
        <f t="shared" si="40"/>
        <v>7.6784622683146578E-2</v>
      </c>
      <c r="L281">
        <f t="shared" si="41"/>
        <v>-34.568802048956982</v>
      </c>
      <c r="M281">
        <f t="shared" si="42"/>
        <v>1195.0020750999724</v>
      </c>
    </row>
    <row r="282" spans="1:13" x14ac:dyDescent="0.25">
      <c r="A282">
        <v>958.49999999998772</v>
      </c>
      <c r="B282">
        <v>111</v>
      </c>
      <c r="C282">
        <f t="shared" si="37"/>
        <v>136.31686044870912</v>
      </c>
      <c r="D282">
        <f t="shared" si="38"/>
        <v>295.10000000001219</v>
      </c>
      <c r="E282">
        <f t="shared" si="39"/>
        <v>-25.316860448709122</v>
      </c>
      <c r="F282">
        <f t="shared" si="43"/>
        <v>2.1065230615140438E-3</v>
      </c>
      <c r="G282">
        <f t="shared" si="43"/>
        <v>1.840798559445846E-4</v>
      </c>
      <c r="H282">
        <f t="shared" si="43"/>
        <v>5.9281200543712817E-2</v>
      </c>
      <c r="I282">
        <f t="shared" si="43"/>
        <v>9.7094987790772742E-10</v>
      </c>
      <c r="J282">
        <f t="shared" si="43"/>
        <v>0</v>
      </c>
      <c r="K282">
        <f t="shared" si="40"/>
        <v>6.1571804432121319E-2</v>
      </c>
      <c r="L282">
        <f t="shared" si="41"/>
        <v>-25.378432253141241</v>
      </c>
      <c r="M282">
        <f t="shared" si="42"/>
        <v>644.06482362727968</v>
      </c>
    </row>
    <row r="283" spans="1:13" x14ac:dyDescent="0.25">
      <c r="A283">
        <v>958.54999999998768</v>
      </c>
      <c r="B283">
        <v>102</v>
      </c>
      <c r="C283">
        <f t="shared" si="37"/>
        <v>136.14170347114441</v>
      </c>
      <c r="D283">
        <f t="shared" si="38"/>
        <v>295.05000000001223</v>
      </c>
      <c r="E283">
        <f t="shared" si="39"/>
        <v>-34.14170347114441</v>
      </c>
      <c r="F283">
        <f t="shared" si="43"/>
        <v>1.5503368407666939E-3</v>
      </c>
      <c r="G283">
        <f t="shared" si="43"/>
        <v>1.3245024833759254E-4</v>
      </c>
      <c r="H283">
        <f t="shared" si="43"/>
        <v>4.7523019914823321E-2</v>
      </c>
      <c r="I283">
        <f t="shared" si="43"/>
        <v>6.2465019440921204E-10</v>
      </c>
      <c r="J283">
        <f t="shared" si="43"/>
        <v>0</v>
      </c>
      <c r="K283">
        <f t="shared" si="40"/>
        <v>4.9205807628577798E-2</v>
      </c>
      <c r="L283">
        <f t="shared" si="41"/>
        <v>-34.190909278772985</v>
      </c>
      <c r="M283">
        <f t="shared" si="42"/>
        <v>1169.0182773092845</v>
      </c>
    </row>
    <row r="284" spans="1:13" x14ac:dyDescent="0.25">
      <c r="A284">
        <v>958.59999999998763</v>
      </c>
      <c r="B284">
        <v>123</v>
      </c>
      <c r="C284">
        <f t="shared" si="37"/>
        <v>135.96654649358015</v>
      </c>
      <c r="D284">
        <f t="shared" si="38"/>
        <v>295.00000000001228</v>
      </c>
      <c r="E284">
        <f t="shared" si="39"/>
        <v>-12.966546493580154</v>
      </c>
      <c r="F284">
        <f t="shared" si="43"/>
        <v>1.1368247905660653E-3</v>
      </c>
      <c r="G284">
        <f t="shared" si="43"/>
        <v>9.4952610029605045E-5</v>
      </c>
      <c r="H284">
        <f t="shared" si="43"/>
        <v>3.7957595211957497E-2</v>
      </c>
      <c r="I284">
        <f t="shared" si="43"/>
        <v>4.003912393516886E-10</v>
      </c>
      <c r="J284">
        <f t="shared" si="43"/>
        <v>0</v>
      </c>
      <c r="K284">
        <f t="shared" si="40"/>
        <v>3.9189373012944409E-2</v>
      </c>
      <c r="L284">
        <f t="shared" si="41"/>
        <v>-13.005735866593097</v>
      </c>
      <c r="M284">
        <f t="shared" si="42"/>
        <v>169.14916543158611</v>
      </c>
    </row>
    <row r="285" spans="1:13" x14ac:dyDescent="0.25">
      <c r="A285">
        <v>958.64999999998759</v>
      </c>
      <c r="B285">
        <v>125</v>
      </c>
      <c r="C285">
        <f t="shared" si="37"/>
        <v>135.79138951601544</v>
      </c>
      <c r="D285">
        <f t="shared" si="38"/>
        <v>294.95000000001232</v>
      </c>
      <c r="E285">
        <f t="shared" si="39"/>
        <v>-10.791389516015442</v>
      </c>
      <c r="F285">
        <f t="shared" si="43"/>
        <v>8.3055543184444667E-4</v>
      </c>
      <c r="G285">
        <f t="shared" si="43"/>
        <v>6.7821697588538353E-5</v>
      </c>
      <c r="H285">
        <f t="shared" si="43"/>
        <v>3.0206539057905147E-2</v>
      </c>
      <c r="I285">
        <f t="shared" si="43"/>
        <v>2.5570538399376111E-10</v>
      </c>
      <c r="J285">
        <f t="shared" si="43"/>
        <v>0</v>
      </c>
      <c r="K285">
        <f t="shared" si="40"/>
        <v>3.1104916443043515E-2</v>
      </c>
      <c r="L285">
        <f t="shared" si="41"/>
        <v>-10.822494432458486</v>
      </c>
      <c r="M285">
        <f t="shared" si="42"/>
        <v>117.12638574059493</v>
      </c>
    </row>
    <row r="286" spans="1:13" x14ac:dyDescent="0.25">
      <c r="A286">
        <v>958.69999999998754</v>
      </c>
      <c r="B286">
        <v>127</v>
      </c>
      <c r="C286">
        <f t="shared" si="37"/>
        <v>135.61623253845119</v>
      </c>
      <c r="D286">
        <f t="shared" si="38"/>
        <v>294.90000000001237</v>
      </c>
      <c r="E286">
        <f t="shared" si="39"/>
        <v>-8.616232538451186</v>
      </c>
      <c r="F286">
        <f t="shared" si="43"/>
        <v>6.0457659329912208E-4</v>
      </c>
      <c r="G286">
        <f t="shared" si="43"/>
        <v>4.8265634972533503E-5</v>
      </c>
      <c r="H286">
        <f t="shared" si="43"/>
        <v>2.3950294927574629E-2</v>
      </c>
      <c r="I286">
        <f t="shared" si="43"/>
        <v>1.6270571110253368E-10</v>
      </c>
      <c r="J286">
        <f t="shared" si="43"/>
        <v>0</v>
      </c>
      <c r="K286">
        <f t="shared" si="40"/>
        <v>2.4603137318551994E-2</v>
      </c>
      <c r="L286">
        <f t="shared" si="41"/>
        <v>-8.640835675769738</v>
      </c>
      <c r="M286">
        <f t="shared" si="42"/>
        <v>74.664041175655058</v>
      </c>
    </row>
    <row r="287" spans="1:13" x14ac:dyDescent="0.25">
      <c r="A287">
        <v>958.74999999998749</v>
      </c>
      <c r="B287">
        <v>115</v>
      </c>
      <c r="C287">
        <f t="shared" si="37"/>
        <v>135.44107556088647</v>
      </c>
      <c r="D287">
        <f t="shared" si="38"/>
        <v>294.85000000001241</v>
      </c>
      <c r="E287">
        <f t="shared" si="39"/>
        <v>-20.441075560886475</v>
      </c>
      <c r="F287">
        <f t="shared" si="43"/>
        <v>4.3847178687583875E-4</v>
      </c>
      <c r="G287">
        <f t="shared" si="43"/>
        <v>3.4222758375635597E-5</v>
      </c>
      <c r="H287">
        <f t="shared" si="43"/>
        <v>1.8920315846846052E-2</v>
      </c>
      <c r="I287">
        <f t="shared" si="43"/>
        <v>1.0315097590406201E-10</v>
      </c>
      <c r="J287">
        <f t="shared" si="43"/>
        <v>0</v>
      </c>
      <c r="K287">
        <f t="shared" si="40"/>
        <v>1.9393010495248504E-2</v>
      </c>
      <c r="L287">
        <f t="shared" si="41"/>
        <v>-20.460468571381725</v>
      </c>
      <c r="M287">
        <f t="shared" si="42"/>
        <v>418.6307741604993</v>
      </c>
    </row>
    <row r="288" spans="1:13" x14ac:dyDescent="0.25">
      <c r="A288">
        <v>958.79999999998745</v>
      </c>
      <c r="B288">
        <v>114</v>
      </c>
      <c r="C288">
        <f t="shared" si="37"/>
        <v>135.26591858332176</v>
      </c>
      <c r="D288">
        <f t="shared" si="38"/>
        <v>294.80000000001246</v>
      </c>
      <c r="E288">
        <f t="shared" si="39"/>
        <v>-21.265918583321763</v>
      </c>
      <c r="F288">
        <f t="shared" si="43"/>
        <v>3.1683970364585607E-4</v>
      </c>
      <c r="G288">
        <f t="shared" si="43"/>
        <v>2.4176844485445731E-5</v>
      </c>
      <c r="H288">
        <f t="shared" si="43"/>
        <v>1.4892016792985234E-2</v>
      </c>
      <c r="I288">
        <f t="shared" si="43"/>
        <v>6.515556332565328E-11</v>
      </c>
      <c r="J288">
        <f t="shared" si="43"/>
        <v>0</v>
      </c>
      <c r="K288">
        <f t="shared" si="40"/>
        <v>1.5233033406272099E-2</v>
      </c>
      <c r="L288">
        <f t="shared" si="41"/>
        <v>-21.281151616728035</v>
      </c>
      <c r="M288">
        <f t="shared" si="42"/>
        <v>452.88741413416625</v>
      </c>
    </row>
    <row r="289" spans="1:13" x14ac:dyDescent="0.25">
      <c r="A289">
        <v>958.8499999999874</v>
      </c>
      <c r="B289">
        <v>125</v>
      </c>
      <c r="C289">
        <f t="shared" si="37"/>
        <v>135.09076160575751</v>
      </c>
      <c r="D289">
        <f t="shared" si="38"/>
        <v>294.75000000001251</v>
      </c>
      <c r="E289">
        <f t="shared" si="39"/>
        <v>-10.090761605757507</v>
      </c>
      <c r="F289">
        <f t="shared" si="43"/>
        <v>2.2811043962580075E-4</v>
      </c>
      <c r="G289">
        <f t="shared" si="43"/>
        <v>1.701734649938248E-5</v>
      </c>
      <c r="H289">
        <f t="shared" si="43"/>
        <v>1.1678478659853274E-2</v>
      </c>
      <c r="I289">
        <f t="shared" si="43"/>
        <v>4.1005044333138272E-11</v>
      </c>
      <c r="J289">
        <f t="shared" si="43"/>
        <v>0</v>
      </c>
      <c r="K289">
        <f t="shared" si="40"/>
        <v>1.1923606486983502E-2</v>
      </c>
      <c r="L289">
        <f t="shared" si="41"/>
        <v>-10.10268521224449</v>
      </c>
      <c r="M289">
        <f t="shared" si="42"/>
        <v>102.06424849770349</v>
      </c>
    </row>
    <row r="290" spans="1:13" x14ac:dyDescent="0.25">
      <c r="A290">
        <v>958.89999999998736</v>
      </c>
      <c r="B290">
        <v>107</v>
      </c>
      <c r="C290">
        <f t="shared" si="37"/>
        <v>134.9156046281928</v>
      </c>
      <c r="D290">
        <f t="shared" si="38"/>
        <v>294.70000000001255</v>
      </c>
      <c r="E290">
        <f t="shared" si="39"/>
        <v>-27.915604628192796</v>
      </c>
      <c r="F290">
        <f t="shared" si="43"/>
        <v>1.6362827182630983E-4</v>
      </c>
      <c r="G290">
        <f t="shared" si="43"/>
        <v>1.1934155318198625E-5</v>
      </c>
      <c r="H290">
        <f t="shared" si="43"/>
        <v>9.1248691339756542E-3</v>
      </c>
      <c r="I290">
        <f t="shared" si="43"/>
        <v>2.5711693745665501E-11</v>
      </c>
      <c r="J290">
        <f t="shared" si="43"/>
        <v>0</v>
      </c>
      <c r="K290">
        <f t="shared" si="40"/>
        <v>9.3004315868318553E-3</v>
      </c>
      <c r="L290">
        <f t="shared" si="41"/>
        <v>-27.924905059779629</v>
      </c>
      <c r="M290">
        <f t="shared" si="42"/>
        <v>779.80032259770599</v>
      </c>
    </row>
    <row r="291" spans="1:13" x14ac:dyDescent="0.25">
      <c r="A291">
        <v>958.94999999998731</v>
      </c>
      <c r="B291">
        <v>132</v>
      </c>
      <c r="C291">
        <f t="shared" si="37"/>
        <v>134.74044765062808</v>
      </c>
      <c r="D291">
        <f t="shared" si="38"/>
        <v>294.6500000000126</v>
      </c>
      <c r="E291">
        <f t="shared" si="39"/>
        <v>-2.7404476506280844</v>
      </c>
      <c r="F291">
        <f t="shared" si="43"/>
        <v>1.1694432314563429E-4</v>
      </c>
      <c r="G291">
        <f t="shared" si="43"/>
        <v>8.3387153404118211E-6</v>
      </c>
      <c r="H291">
        <f t="shared" si="43"/>
        <v>7.1035368346339415E-3</v>
      </c>
      <c r="I291">
        <f t="shared" si="43"/>
        <v>1.6063186667331806E-11</v>
      </c>
      <c r="J291">
        <f t="shared" si="43"/>
        <v>0</v>
      </c>
      <c r="K291">
        <f t="shared" si="40"/>
        <v>7.2288198891831742E-3</v>
      </c>
      <c r="L291">
        <f t="shared" si="41"/>
        <v>-2.7476764705172676</v>
      </c>
      <c r="M291">
        <f t="shared" si="42"/>
        <v>7.549725986634229</v>
      </c>
    </row>
    <row r="292" spans="1:13" x14ac:dyDescent="0.25">
      <c r="A292">
        <v>958.99999999998727</v>
      </c>
      <c r="B292">
        <v>102</v>
      </c>
      <c r="C292">
        <f t="shared" si="37"/>
        <v>134.56529067306383</v>
      </c>
      <c r="D292">
        <f t="shared" si="38"/>
        <v>294.60000000001264</v>
      </c>
      <c r="E292">
        <f t="shared" si="39"/>
        <v>-32.565290673063828</v>
      </c>
      <c r="F292">
        <f t="shared" si="43"/>
        <v>8.3273643056544267E-5</v>
      </c>
      <c r="G292">
        <f t="shared" si="43"/>
        <v>5.8051604837660039E-6</v>
      </c>
      <c r="H292">
        <f t="shared" si="43"/>
        <v>5.5097291217628928E-3</v>
      </c>
      <c r="I292">
        <f t="shared" si="43"/>
        <v>9.9986264854401605E-12</v>
      </c>
      <c r="J292">
        <f t="shared" si="43"/>
        <v>0</v>
      </c>
      <c r="K292">
        <f t="shared" si="40"/>
        <v>5.598807935301829E-3</v>
      </c>
      <c r="L292">
        <f t="shared" si="41"/>
        <v>-32.570889480999128</v>
      </c>
      <c r="M292">
        <f t="shared" si="42"/>
        <v>1060.8628415834596</v>
      </c>
    </row>
    <row r="293" spans="1:13" x14ac:dyDescent="0.25">
      <c r="A293">
        <v>959.04999999998722</v>
      </c>
      <c r="B293">
        <v>107</v>
      </c>
      <c r="C293">
        <f t="shared" si="37"/>
        <v>134.39013369549912</v>
      </c>
      <c r="D293">
        <f t="shared" si="38"/>
        <v>294.55000000001269</v>
      </c>
      <c r="E293">
        <f t="shared" si="39"/>
        <v>-27.390133695499117</v>
      </c>
      <c r="F293">
        <f t="shared" si="43"/>
        <v>5.9080424015810653E-5</v>
      </c>
      <c r="G293">
        <f t="shared" si="43"/>
        <v>4.0265855536612228E-6</v>
      </c>
      <c r="H293">
        <f t="shared" si="43"/>
        <v>4.2578805922675799E-3</v>
      </c>
      <c r="I293">
        <f t="shared" si="43"/>
        <v>6.2009267699948655E-12</v>
      </c>
      <c r="J293">
        <f t="shared" si="43"/>
        <v>0</v>
      </c>
      <c r="K293">
        <f t="shared" si="40"/>
        <v>4.3209876080379786E-3</v>
      </c>
      <c r="L293">
        <f t="shared" si="41"/>
        <v>-27.394454683107156</v>
      </c>
      <c r="M293">
        <f t="shared" si="42"/>
        <v>750.45614738481163</v>
      </c>
    </row>
    <row r="294" spans="1:13" x14ac:dyDescent="0.25">
      <c r="A294">
        <v>959.09999999998718</v>
      </c>
      <c r="B294">
        <v>138</v>
      </c>
      <c r="C294">
        <f t="shared" si="37"/>
        <v>134.21497671793441</v>
      </c>
      <c r="D294">
        <f t="shared" si="38"/>
        <v>294.50000000001273</v>
      </c>
      <c r="E294">
        <f t="shared" si="39"/>
        <v>3.7850232820655947</v>
      </c>
      <c r="F294">
        <f t="shared" si="43"/>
        <v>4.1762574315957189E-5</v>
      </c>
      <c r="G294">
        <f t="shared" si="43"/>
        <v>2.7827055280450077E-6</v>
      </c>
      <c r="H294">
        <f t="shared" si="43"/>
        <v>3.2784180108035191E-3</v>
      </c>
      <c r="I294">
        <f t="shared" si="43"/>
        <v>3.8316027754341954E-12</v>
      </c>
      <c r="J294">
        <f t="shared" si="43"/>
        <v>0</v>
      </c>
      <c r="K294">
        <f t="shared" si="40"/>
        <v>3.3229632944791238E-3</v>
      </c>
      <c r="L294">
        <f t="shared" si="41"/>
        <v>3.7817003187711156</v>
      </c>
      <c r="M294">
        <f t="shared" si="42"/>
        <v>14.301257300993557</v>
      </c>
    </row>
    <row r="295" spans="1:13" x14ac:dyDescent="0.25">
      <c r="A295">
        <v>959.14999999998713</v>
      </c>
      <c r="B295">
        <v>134</v>
      </c>
      <c r="C295">
        <f t="shared" si="37"/>
        <v>134.03981974037015</v>
      </c>
      <c r="D295">
        <f t="shared" si="38"/>
        <v>294.45000000001278</v>
      </c>
      <c r="E295">
        <f t="shared" si="39"/>
        <v>-3.9819740370148793E-2</v>
      </c>
      <c r="F295">
        <f t="shared" si="43"/>
        <v>2.941294686269173E-5</v>
      </c>
      <c r="G295">
        <f t="shared" si="43"/>
        <v>1.9160427270232735E-6</v>
      </c>
      <c r="H295">
        <f t="shared" si="43"/>
        <v>2.5150278291659191E-3</v>
      </c>
      <c r="I295">
        <f t="shared" si="43"/>
        <v>2.3589132766974521E-12</v>
      </c>
      <c r="J295">
        <f t="shared" si="43"/>
        <v>0</v>
      </c>
      <c r="K295">
        <f t="shared" si="40"/>
        <v>2.5463568211145475E-3</v>
      </c>
      <c r="L295">
        <f t="shared" si="41"/>
        <v>-4.2366097191263344E-2</v>
      </c>
      <c r="M295">
        <f t="shared" si="42"/>
        <v>1.7948861912195717E-3</v>
      </c>
    </row>
    <row r="296" spans="1:13" x14ac:dyDescent="0.25">
      <c r="A296">
        <v>959.19999999998709</v>
      </c>
      <c r="B296">
        <v>119</v>
      </c>
      <c r="C296">
        <f t="shared" si="37"/>
        <v>133.86466276280544</v>
      </c>
      <c r="D296">
        <f t="shared" si="38"/>
        <v>294.40000000001282</v>
      </c>
      <c r="E296">
        <f t="shared" si="39"/>
        <v>-14.864662762805438</v>
      </c>
      <c r="F296">
        <f t="shared" si="43"/>
        <v>2.0639417406166512E-5</v>
      </c>
      <c r="G296">
        <f t="shared" si="43"/>
        <v>1.3144702069855554E-6</v>
      </c>
      <c r="H296">
        <f t="shared" si="43"/>
        <v>1.9223341531332794E-3</v>
      </c>
      <c r="I296">
        <f t="shared" si="43"/>
        <v>1.4469418876970075E-12</v>
      </c>
      <c r="J296">
        <f t="shared" si="43"/>
        <v>0</v>
      </c>
      <c r="K296">
        <f t="shared" si="40"/>
        <v>1.9442880421933735E-3</v>
      </c>
      <c r="L296">
        <f t="shared" si="41"/>
        <v>-14.86660705084763</v>
      </c>
      <c r="M296">
        <f t="shared" si="42"/>
        <v>221.01600520431248</v>
      </c>
    </row>
    <row r="297" spans="1:13" x14ac:dyDescent="0.25">
      <c r="A297">
        <v>959.24999999998704</v>
      </c>
      <c r="B297">
        <v>129</v>
      </c>
      <c r="C297">
        <f t="shared" si="37"/>
        <v>133.68950578524073</v>
      </c>
      <c r="D297">
        <f t="shared" si="38"/>
        <v>294.35000000001287</v>
      </c>
      <c r="E297">
        <f t="shared" si="39"/>
        <v>-4.6895057852407263</v>
      </c>
      <c r="F297">
        <f t="shared" si="43"/>
        <v>1.4429920852028734E-5</v>
      </c>
      <c r="G297">
        <f t="shared" si="43"/>
        <v>8.984707098807366E-7</v>
      </c>
      <c r="H297">
        <f t="shared" si="43"/>
        <v>1.4639376754926963E-3</v>
      </c>
      <c r="I297">
        <f t="shared" si="43"/>
        <v>8.8429633029988985E-13</v>
      </c>
      <c r="J297">
        <f t="shared" si="43"/>
        <v>0</v>
      </c>
      <c r="K297">
        <f t="shared" si="40"/>
        <v>1.479266067938902E-3</v>
      </c>
      <c r="L297">
        <f t="shared" si="41"/>
        <v>-4.6909850513086653</v>
      </c>
      <c r="M297">
        <f t="shared" si="42"/>
        <v>22.005340751601359</v>
      </c>
    </row>
    <row r="298" spans="1:13" x14ac:dyDescent="0.25">
      <c r="A298">
        <v>959.29999999998699</v>
      </c>
      <c r="B298">
        <v>129</v>
      </c>
      <c r="C298">
        <f t="shared" si="37"/>
        <v>133.51434880767647</v>
      </c>
      <c r="D298">
        <f t="shared" si="38"/>
        <v>294.30000000001291</v>
      </c>
      <c r="E298">
        <f t="shared" si="39"/>
        <v>-4.5143488076764697</v>
      </c>
      <c r="F298">
        <f t="shared" si="43"/>
        <v>1.0051666775011084E-5</v>
      </c>
      <c r="G298">
        <f t="shared" si="43"/>
        <v>6.1187783202946433E-7</v>
      </c>
      <c r="H298">
        <f t="shared" si="43"/>
        <v>1.1107694143002154E-3</v>
      </c>
      <c r="I298">
        <f t="shared" si="43"/>
        <v>5.3845842334965927E-13</v>
      </c>
      <c r="J298">
        <f t="shared" si="43"/>
        <v>0</v>
      </c>
      <c r="K298">
        <f t="shared" si="40"/>
        <v>1.1214329594457144E-3</v>
      </c>
      <c r="L298">
        <f t="shared" si="41"/>
        <v>-4.5154702406359153</v>
      </c>
      <c r="M298">
        <f t="shared" si="42"/>
        <v>20.38947149406857</v>
      </c>
    </row>
    <row r="299" spans="1:13" x14ac:dyDescent="0.25">
      <c r="A299">
        <v>959.34999999998695</v>
      </c>
      <c r="B299">
        <v>119</v>
      </c>
      <c r="C299">
        <f t="shared" si="37"/>
        <v>133.33919183011176</v>
      </c>
      <c r="D299">
        <f t="shared" si="38"/>
        <v>294.25000000001296</v>
      </c>
      <c r="E299">
        <f t="shared" si="39"/>
        <v>-14.339191830111758</v>
      </c>
      <c r="F299">
        <f t="shared" si="43"/>
        <v>6.9762146602020686E-6</v>
      </c>
      <c r="G299">
        <f t="shared" si="43"/>
        <v>4.1517685406025291E-7</v>
      </c>
      <c r="H299">
        <f t="shared" si="43"/>
        <v>8.3971682789906387E-4</v>
      </c>
      <c r="I299">
        <f t="shared" si="43"/>
        <v>3.2667368129805808E-13</v>
      </c>
      <c r="J299">
        <f t="shared" si="43"/>
        <v>0</v>
      </c>
      <c r="K299">
        <f t="shared" si="40"/>
        <v>8.4710821973999991E-4</v>
      </c>
      <c r="L299">
        <f t="shared" si="41"/>
        <v>-14.340038938331498</v>
      </c>
      <c r="M299">
        <f t="shared" si="42"/>
        <v>205.63671675286355</v>
      </c>
    </row>
    <row r="300" spans="1:13" x14ac:dyDescent="0.25">
      <c r="A300">
        <v>959.3999999999869</v>
      </c>
      <c r="B300">
        <v>128</v>
      </c>
      <c r="C300">
        <f t="shared" si="37"/>
        <v>133.16403485254705</v>
      </c>
      <c r="D300">
        <f t="shared" si="38"/>
        <v>294.20000000001301</v>
      </c>
      <c r="E300">
        <f t="shared" si="39"/>
        <v>-5.1640348525470472</v>
      </c>
      <c r="F300">
        <f t="shared" si="43"/>
        <v>4.8240211941874623E-6</v>
      </c>
      <c r="G300">
        <f t="shared" si="43"/>
        <v>2.8067851315451628E-7</v>
      </c>
      <c r="H300">
        <f t="shared" si="43"/>
        <v>6.3248381900003748E-4</v>
      </c>
      <c r="I300">
        <f t="shared" si="43"/>
        <v>1.9746209345861573E-13</v>
      </c>
      <c r="J300">
        <f t="shared" si="43"/>
        <v>0</v>
      </c>
      <c r="K300">
        <f t="shared" si="40"/>
        <v>6.3758851890484153E-4</v>
      </c>
      <c r="L300">
        <f t="shared" si="41"/>
        <v>-5.1646724410659521</v>
      </c>
      <c r="M300">
        <f t="shared" si="42"/>
        <v>26.67384142350614</v>
      </c>
    </row>
    <row r="301" spans="1:13" x14ac:dyDescent="0.25">
      <c r="A301">
        <v>959.44999999998686</v>
      </c>
      <c r="B301">
        <v>114</v>
      </c>
      <c r="C301">
        <f t="shared" si="37"/>
        <v>132.98887787498279</v>
      </c>
      <c r="D301">
        <f t="shared" si="38"/>
        <v>294.15000000001305</v>
      </c>
      <c r="E301">
        <f t="shared" si="39"/>
        <v>-18.988877874982791</v>
      </c>
      <c r="F301">
        <f t="shared" si="43"/>
        <v>3.3235804665356445E-6</v>
      </c>
      <c r="G301">
        <f t="shared" si="43"/>
        <v>1.8905702506872106E-7</v>
      </c>
      <c r="H301">
        <f t="shared" si="43"/>
        <v>4.7465012663953465E-4</v>
      </c>
      <c r="I301">
        <f t="shared" si="43"/>
        <v>1.1892165550086213E-13</v>
      </c>
      <c r="J301">
        <f t="shared" si="43"/>
        <v>0</v>
      </c>
      <c r="K301">
        <f t="shared" si="40"/>
        <v>4.7816276425006066E-4</v>
      </c>
      <c r="L301">
        <f t="shared" si="41"/>
        <v>-18.98935603774704</v>
      </c>
      <c r="M301">
        <f t="shared" si="42"/>
        <v>360.59564272831994</v>
      </c>
    </row>
    <row r="302" spans="1:13" x14ac:dyDescent="0.25">
      <c r="A302">
        <v>959.49999999998681</v>
      </c>
      <c r="B302">
        <v>129</v>
      </c>
      <c r="C302">
        <f t="shared" si="37"/>
        <v>132.81372089741808</v>
      </c>
      <c r="D302">
        <f t="shared" si="38"/>
        <v>294.1000000000131</v>
      </c>
      <c r="E302">
        <f t="shared" si="39"/>
        <v>-3.8137208974180794</v>
      </c>
      <c r="F302">
        <f t="shared" si="43"/>
        <v>2.2814492236242737E-6</v>
      </c>
      <c r="G302">
        <f t="shared" si="43"/>
        <v>1.2687734762489471E-7</v>
      </c>
      <c r="H302">
        <f t="shared" si="43"/>
        <v>3.5489951169734763E-4</v>
      </c>
      <c r="I302">
        <f t="shared" si="43"/>
        <v>7.1358510243700365E-14</v>
      </c>
      <c r="J302">
        <f t="shared" si="43"/>
        <v>0</v>
      </c>
      <c r="K302">
        <f t="shared" si="40"/>
        <v>3.573078383399553E-4</v>
      </c>
      <c r="L302">
        <f t="shared" si="41"/>
        <v>-3.8140782052564193</v>
      </c>
      <c r="M302">
        <f t="shared" si="42"/>
        <v>14.547192555812028</v>
      </c>
    </row>
    <row r="303" spans="1:13" x14ac:dyDescent="0.25">
      <c r="A303">
        <v>959.54999999998677</v>
      </c>
      <c r="B303">
        <v>124</v>
      </c>
      <c r="C303">
        <f t="shared" si="37"/>
        <v>132.63856391985337</v>
      </c>
      <c r="D303">
        <f t="shared" si="38"/>
        <v>294.05000000001314</v>
      </c>
      <c r="E303">
        <f t="shared" si="39"/>
        <v>-8.6385639198533681</v>
      </c>
      <c r="F303">
        <f t="shared" si="43"/>
        <v>1.5603536315290472E-6</v>
      </c>
      <c r="G303">
        <f t="shared" si="43"/>
        <v>8.4836546583255255E-8</v>
      </c>
      <c r="H303">
        <f t="shared" si="43"/>
        <v>2.6438987620599076E-4</v>
      </c>
      <c r="I303">
        <f t="shared" si="43"/>
        <v>4.2661706340388931E-14</v>
      </c>
      <c r="J303">
        <f t="shared" si="43"/>
        <v>0</v>
      </c>
      <c r="K303">
        <f t="shared" si="40"/>
        <v>2.6603506642676477E-4</v>
      </c>
      <c r="L303">
        <f t="shared" si="41"/>
        <v>-8.6388299549197942</v>
      </c>
      <c r="M303">
        <f t="shared" si="42"/>
        <v>74.629382990019536</v>
      </c>
    </row>
    <row r="304" spans="1:13" x14ac:dyDescent="0.25">
      <c r="A304">
        <v>959.59999999998672</v>
      </c>
      <c r="B304">
        <v>113</v>
      </c>
      <c r="C304">
        <f t="shared" si="37"/>
        <v>132.46340694228911</v>
      </c>
      <c r="D304">
        <f t="shared" si="38"/>
        <v>294.00000000001319</v>
      </c>
      <c r="E304">
        <f t="shared" si="39"/>
        <v>-19.463406942289112</v>
      </c>
      <c r="F304">
        <f t="shared" si="43"/>
        <v>1.0632683427831052E-6</v>
      </c>
      <c r="G304">
        <f t="shared" si="43"/>
        <v>5.6518352121347895E-8</v>
      </c>
      <c r="H304">
        <f t="shared" si="43"/>
        <v>1.9624195427693034E-4</v>
      </c>
      <c r="I304">
        <f t="shared" si="43"/>
        <v>2.5411967320823519E-14</v>
      </c>
      <c r="J304">
        <f t="shared" si="43"/>
        <v>0</v>
      </c>
      <c r="K304">
        <f t="shared" si="40"/>
        <v>1.9736174099724675E-4</v>
      </c>
      <c r="L304">
        <f t="shared" si="41"/>
        <v>-19.46360430403011</v>
      </c>
      <c r="M304">
        <f t="shared" si="42"/>
        <v>378.83189250385942</v>
      </c>
    </row>
    <row r="305" spans="1:13" x14ac:dyDescent="0.25">
      <c r="A305">
        <v>959.64999999998668</v>
      </c>
      <c r="B305">
        <v>109</v>
      </c>
      <c r="C305">
        <f t="shared" si="37"/>
        <v>132.2882499647244</v>
      </c>
      <c r="D305">
        <f t="shared" si="38"/>
        <v>293.95000000001323</v>
      </c>
      <c r="E305">
        <f t="shared" si="39"/>
        <v>-23.2882499647244</v>
      </c>
      <c r="F305">
        <f t="shared" si="43"/>
        <v>7.2188887689971576E-7</v>
      </c>
      <c r="G305">
        <f t="shared" si="43"/>
        <v>3.7514884971136646E-8</v>
      </c>
      <c r="H305">
        <f t="shared" si="43"/>
        <v>1.4512643189783217E-4</v>
      </c>
      <c r="I305">
        <f t="shared" si="43"/>
        <v>1.5081549830036774E-14</v>
      </c>
      <c r="J305">
        <f t="shared" si="43"/>
        <v>0</v>
      </c>
      <c r="K305">
        <f t="shared" si="40"/>
        <v>1.4588583567478458E-4</v>
      </c>
      <c r="L305">
        <f t="shared" si="41"/>
        <v>-23.288395850560075</v>
      </c>
      <c r="M305">
        <f t="shared" si="42"/>
        <v>542.34938129238378</v>
      </c>
    </row>
    <row r="306" spans="1:13" x14ac:dyDescent="0.25">
      <c r="A306">
        <v>959.69999999998663</v>
      </c>
      <c r="B306">
        <v>112</v>
      </c>
      <c r="C306">
        <f t="shared" si="37"/>
        <v>132.11309298715969</v>
      </c>
      <c r="D306">
        <f t="shared" si="38"/>
        <v>293.90000000001328</v>
      </c>
      <c r="E306">
        <f t="shared" si="39"/>
        <v>-20.113092987159689</v>
      </c>
      <c r="F306">
        <f t="shared" si="43"/>
        <v>4.8832103854775548E-7</v>
      </c>
      <c r="G306">
        <f t="shared" si="43"/>
        <v>2.4809920144329282E-8</v>
      </c>
      <c r="H306">
        <f t="shared" si="43"/>
        <v>1.0693227197953664E-4</v>
      </c>
      <c r="I306">
        <f t="shared" si="43"/>
        <v>8.9178728826196597E-15</v>
      </c>
      <c r="J306">
        <f t="shared" si="43"/>
        <v>0</v>
      </c>
      <c r="K306">
        <f t="shared" si="40"/>
        <v>1.074454029471466E-4</v>
      </c>
      <c r="L306">
        <f t="shared" si="41"/>
        <v>-20.113200432562635</v>
      </c>
      <c r="M306">
        <f t="shared" si="42"/>
        <v>404.54083164043777</v>
      </c>
    </row>
    <row r="307" spans="1:13" x14ac:dyDescent="0.25">
      <c r="A307">
        <v>959.74999999998658</v>
      </c>
      <c r="B307">
        <v>123</v>
      </c>
      <c r="C307">
        <f t="shared" si="37"/>
        <v>131.93793600959543</v>
      </c>
      <c r="D307">
        <f t="shared" si="38"/>
        <v>293.85000000001332</v>
      </c>
      <c r="E307">
        <f t="shared" si="39"/>
        <v>-8.9379360095954326</v>
      </c>
      <c r="F307">
        <f t="shared" si="43"/>
        <v>3.2911535127278685E-7</v>
      </c>
      <c r="G307">
        <f t="shared" si="43"/>
        <v>1.6347627477393125E-8</v>
      </c>
      <c r="H307">
        <f t="shared" si="43"/>
        <v>7.8501632781278045E-5</v>
      </c>
      <c r="I307">
        <f t="shared" si="43"/>
        <v>5.2539290130799251E-15</v>
      </c>
      <c r="J307">
        <f t="shared" si="43"/>
        <v>0</v>
      </c>
      <c r="K307">
        <f t="shared" si="40"/>
        <v>7.8847095765282164E-5</v>
      </c>
      <c r="L307">
        <f t="shared" si="41"/>
        <v>-8.938014856691197</v>
      </c>
      <c r="M307">
        <f t="shared" si="42"/>
        <v>79.888109578432562</v>
      </c>
    </row>
    <row r="308" spans="1:13" x14ac:dyDescent="0.25">
      <c r="A308">
        <v>959.79999999998654</v>
      </c>
      <c r="B308">
        <v>120</v>
      </c>
      <c r="C308">
        <f t="shared" si="37"/>
        <v>131.76277903203072</v>
      </c>
      <c r="D308">
        <f t="shared" si="38"/>
        <v>293.80000000001337</v>
      </c>
      <c r="E308">
        <f t="shared" si="39"/>
        <v>-11.762779032030721</v>
      </c>
      <c r="F308">
        <f t="shared" si="43"/>
        <v>2.2100314979987446E-7</v>
      </c>
      <c r="G308">
        <f t="shared" si="43"/>
        <v>1.0732273158459363E-8</v>
      </c>
      <c r="H308">
        <f t="shared" si="43"/>
        <v>5.7419076650131521E-5</v>
      </c>
      <c r="I308">
        <f t="shared" si="43"/>
        <v>3.084002651242618E-15</v>
      </c>
      <c r="J308">
        <f t="shared" si="43"/>
        <v>0</v>
      </c>
      <c r="K308">
        <f t="shared" si="40"/>
        <v>5.7650812076173856E-5</v>
      </c>
      <c r="L308">
        <f t="shared" si="41"/>
        <v>-11.762836682842797</v>
      </c>
      <c r="M308">
        <f t="shared" si="42"/>
        <v>138.36432682723213</v>
      </c>
    </row>
    <row r="309" spans="1:13" x14ac:dyDescent="0.25">
      <c r="A309">
        <v>959.84999999998649</v>
      </c>
      <c r="B309">
        <v>121</v>
      </c>
      <c r="C309">
        <f t="shared" si="37"/>
        <v>131.58762205446601</v>
      </c>
      <c r="D309">
        <f t="shared" si="38"/>
        <v>293.75000000001342</v>
      </c>
      <c r="E309">
        <f t="shared" si="39"/>
        <v>-10.58762205446601</v>
      </c>
      <c r="F309">
        <f t="shared" si="43"/>
        <v>1.478619419696658E-7</v>
      </c>
      <c r="G309">
        <f t="shared" si="43"/>
        <v>7.0199872279671653E-9</v>
      </c>
      <c r="H309">
        <f t="shared" si="43"/>
        <v>4.1844784716693089E-5</v>
      </c>
      <c r="I309">
        <f t="shared" si="43"/>
        <v>1.8036526482189157E-15</v>
      </c>
      <c r="J309">
        <f t="shared" si="43"/>
        <v>0</v>
      </c>
      <c r="K309">
        <f t="shared" si="40"/>
        <v>4.1999666647694372E-5</v>
      </c>
      <c r="L309">
        <f t="shared" si="41"/>
        <v>-10.587664054132658</v>
      </c>
      <c r="M309">
        <f t="shared" si="42"/>
        <v>112.09863012317278</v>
      </c>
    </row>
    <row r="310" spans="1:13" x14ac:dyDescent="0.25">
      <c r="A310">
        <v>959.89999999998645</v>
      </c>
      <c r="B310">
        <v>110</v>
      </c>
      <c r="C310">
        <f t="shared" si="37"/>
        <v>131.41246507690175</v>
      </c>
      <c r="D310">
        <f t="shared" si="38"/>
        <v>293.70000000001346</v>
      </c>
      <c r="E310">
        <f t="shared" si="39"/>
        <v>-21.412465076901753</v>
      </c>
      <c r="F310">
        <f t="shared" si="43"/>
        <v>9.8564827709099459E-8</v>
      </c>
      <c r="G310">
        <f t="shared" si="43"/>
        <v>4.5749731027533717E-9</v>
      </c>
      <c r="H310">
        <f t="shared" si="43"/>
        <v>3.0383240426003549E-5</v>
      </c>
      <c r="I310">
        <f t="shared" si="43"/>
        <v>1.0509902419573591E-15</v>
      </c>
      <c r="J310">
        <f t="shared" si="43"/>
        <v>0</v>
      </c>
      <c r="K310">
        <f t="shared" si="40"/>
        <v>3.0486380227866393E-5</v>
      </c>
      <c r="L310">
        <f t="shared" si="41"/>
        <v>-21.412495563281983</v>
      </c>
      <c r="M310">
        <f t="shared" si="42"/>
        <v>458.49496624757057</v>
      </c>
    </row>
    <row r="311" spans="1:13" x14ac:dyDescent="0.25">
      <c r="A311">
        <v>959.9499999999864</v>
      </c>
      <c r="B311">
        <v>134</v>
      </c>
      <c r="C311">
        <f t="shared" si="37"/>
        <v>131.23730809933704</v>
      </c>
      <c r="D311">
        <f t="shared" si="38"/>
        <v>293.65000000001351</v>
      </c>
      <c r="E311">
        <f t="shared" si="39"/>
        <v>2.7626919006629578</v>
      </c>
      <c r="F311">
        <f t="shared" si="43"/>
        <v>6.5462885949709396E-8</v>
      </c>
      <c r="G311">
        <f t="shared" si="43"/>
        <v>2.9706287999617567E-9</v>
      </c>
      <c r="H311">
        <f t="shared" si="43"/>
        <v>2.1980342818593435E-5</v>
      </c>
      <c r="I311">
        <f t="shared" si="43"/>
        <v>6.1017173053637483E-16</v>
      </c>
      <c r="J311">
        <f t="shared" si="43"/>
        <v>0</v>
      </c>
      <c r="K311">
        <f t="shared" si="40"/>
        <v>2.2048776333953279E-5</v>
      </c>
      <c r="L311">
        <f t="shared" si="41"/>
        <v>2.7626698518866237</v>
      </c>
      <c r="M311">
        <f t="shared" si="42"/>
        <v>7.6323447105232596</v>
      </c>
    </row>
    <row r="312" spans="1:13" x14ac:dyDescent="0.25">
      <c r="A312">
        <v>959.99999999998636</v>
      </c>
      <c r="B312">
        <v>101</v>
      </c>
      <c r="C312">
        <f t="shared" si="37"/>
        <v>131.06215112177233</v>
      </c>
      <c r="D312">
        <f t="shared" si="38"/>
        <v>293.60000000001355</v>
      </c>
      <c r="E312">
        <f t="shared" si="39"/>
        <v>-30.062151121772331</v>
      </c>
      <c r="F312">
        <f t="shared" si="43"/>
        <v>4.3318753036854896E-8</v>
      </c>
      <c r="G312">
        <f t="shared" si="43"/>
        <v>1.9218338929693765E-9</v>
      </c>
      <c r="H312">
        <f t="shared" si="43"/>
        <v>1.5843183487520493E-5</v>
      </c>
      <c r="I312">
        <f t="shared" si="43"/>
        <v>3.5294993048636219E-16</v>
      </c>
      <c r="J312">
        <f t="shared" si="43"/>
        <v>0</v>
      </c>
      <c r="K312">
        <f t="shared" si="40"/>
        <v>1.5888424074803266E-5</v>
      </c>
      <c r="L312">
        <f t="shared" si="41"/>
        <v>-30.062167010196404</v>
      </c>
      <c r="M312">
        <f t="shared" si="42"/>
        <v>903.73388534894104</v>
      </c>
    </row>
    <row r="313" spans="1:13" x14ac:dyDescent="0.25">
      <c r="A313">
        <v>960.04999999998631</v>
      </c>
      <c r="B313">
        <v>112</v>
      </c>
      <c r="C313">
        <f t="shared" si="37"/>
        <v>130.88699414420807</v>
      </c>
      <c r="D313">
        <f t="shared" si="38"/>
        <v>293.5500000000136</v>
      </c>
      <c r="E313">
        <f t="shared" si="39"/>
        <v>-18.886994144208074</v>
      </c>
      <c r="F313">
        <f t="shared" si="43"/>
        <v>2.8560405210511999E-8</v>
      </c>
      <c r="G313">
        <f t="shared" si="43"/>
        <v>1.2387707101589296E-9</v>
      </c>
      <c r="H313">
        <f t="shared" si="43"/>
        <v>1.1377793866843917E-5</v>
      </c>
      <c r="I313">
        <f t="shared" si="43"/>
        <v>2.0341442041446535E-16</v>
      </c>
      <c r="J313">
        <f t="shared" si="43"/>
        <v>0</v>
      </c>
      <c r="K313">
        <f t="shared" si="40"/>
        <v>1.1407593042968003E-5</v>
      </c>
      <c r="L313">
        <f t="shared" si="41"/>
        <v>-18.887005551801117</v>
      </c>
      <c r="M313">
        <f t="shared" si="42"/>
        <v>356.71897871376621</v>
      </c>
    </row>
    <row r="314" spans="1:13" x14ac:dyDescent="0.25">
      <c r="A314">
        <v>960.09999999998627</v>
      </c>
      <c r="B314">
        <v>111</v>
      </c>
      <c r="C314">
        <f t="shared" si="37"/>
        <v>130.71183716664336</v>
      </c>
      <c r="D314">
        <f t="shared" si="38"/>
        <v>293.50000000001364</v>
      </c>
      <c r="E314">
        <f t="shared" si="39"/>
        <v>-19.711837166643363</v>
      </c>
      <c r="F314">
        <f t="shared" si="43"/>
        <v>1.8761190877987855E-8</v>
      </c>
      <c r="G314">
        <f t="shared" si="43"/>
        <v>7.9556126050395247E-10</v>
      </c>
      <c r="H314">
        <f t="shared" si="43"/>
        <v>8.1410662624876679E-6</v>
      </c>
      <c r="I314">
        <f t="shared" si="43"/>
        <v>1.1680407472452733E-16</v>
      </c>
      <c r="J314">
        <f t="shared" si="43"/>
        <v>0</v>
      </c>
      <c r="K314">
        <f t="shared" si="40"/>
        <v>8.1606230147429632E-6</v>
      </c>
      <c r="L314">
        <f t="shared" si="41"/>
        <v>-19.711845327266378</v>
      </c>
      <c r="M314">
        <f t="shared" si="42"/>
        <v>388.55684620607332</v>
      </c>
    </row>
    <row r="315" spans="1:13" x14ac:dyDescent="0.25">
      <c r="A315">
        <v>960.14999999998622</v>
      </c>
      <c r="B315">
        <v>126</v>
      </c>
      <c r="C315">
        <f t="shared" si="37"/>
        <v>130.53668018907911</v>
      </c>
      <c r="D315">
        <f t="shared" si="38"/>
        <v>293.45000000001369</v>
      </c>
      <c r="E315">
        <f t="shared" si="39"/>
        <v>-4.5366801890791066</v>
      </c>
      <c r="F315">
        <f t="shared" ref="F315:J365" si="44">F$5*EXP(-(($D315-F$6)^2)/(2*F$7^2))</f>
        <v>1.227902993586579E-8</v>
      </c>
      <c r="G315">
        <f t="shared" si="44"/>
        <v>5.0905410639253964E-10</v>
      </c>
      <c r="H315">
        <f t="shared" si="44"/>
        <v>5.8037959733706793E-6</v>
      </c>
      <c r="I315">
        <f t="shared" si="44"/>
        <v>6.6825446356425668E-17</v>
      </c>
      <c r="J315">
        <f t="shared" si="44"/>
        <v>0</v>
      </c>
      <c r="K315">
        <f t="shared" si="40"/>
        <v>5.8165840574797633E-6</v>
      </c>
      <c r="L315">
        <f t="shared" si="41"/>
        <v>-4.5366860056631637</v>
      </c>
      <c r="M315">
        <f t="shared" si="42"/>
        <v>20.581519913979992</v>
      </c>
    </row>
    <row r="316" spans="1:13" x14ac:dyDescent="0.25">
      <c r="A316">
        <v>960.19999999998618</v>
      </c>
      <c r="B316">
        <v>122</v>
      </c>
      <c r="C316">
        <f t="shared" si="37"/>
        <v>130.3615232115144</v>
      </c>
      <c r="D316">
        <f t="shared" si="38"/>
        <v>293.40000000001373</v>
      </c>
      <c r="E316">
        <f t="shared" si="39"/>
        <v>-8.3615232115143954</v>
      </c>
      <c r="F316">
        <f t="shared" si="44"/>
        <v>8.0071014907038294E-9</v>
      </c>
      <c r="G316">
        <f t="shared" si="44"/>
        <v>3.2453525494411E-10</v>
      </c>
      <c r="H316">
        <f t="shared" si="44"/>
        <v>4.1224044954823205E-6</v>
      </c>
      <c r="I316">
        <f t="shared" si="44"/>
        <v>3.8091963724034579E-17</v>
      </c>
      <c r="J316">
        <f t="shared" si="44"/>
        <v>0</v>
      </c>
      <c r="K316">
        <f t="shared" si="40"/>
        <v>4.1307361322660601E-6</v>
      </c>
      <c r="L316">
        <f t="shared" si="41"/>
        <v>-8.3615273422505272</v>
      </c>
      <c r="M316">
        <f t="shared" si="42"/>
        <v>69.915139495203164</v>
      </c>
    </row>
    <row r="317" spans="1:13" x14ac:dyDescent="0.25">
      <c r="A317">
        <v>960.24999999998613</v>
      </c>
      <c r="B317">
        <v>127</v>
      </c>
      <c r="C317">
        <f t="shared" si="37"/>
        <v>130.18636623394968</v>
      </c>
      <c r="D317">
        <f t="shared" si="38"/>
        <v>293.35000000001378</v>
      </c>
      <c r="E317">
        <f t="shared" si="39"/>
        <v>-3.1863662339496841</v>
      </c>
      <c r="F317">
        <f t="shared" si="44"/>
        <v>5.2022860372410999E-9</v>
      </c>
      <c r="G317">
        <f t="shared" si="44"/>
        <v>2.0614245215965606E-10</v>
      </c>
      <c r="H317">
        <f t="shared" si="44"/>
        <v>2.9174047667853303E-6</v>
      </c>
      <c r="I317">
        <f t="shared" si="44"/>
        <v>2.1633783282072917E-17</v>
      </c>
      <c r="J317">
        <f t="shared" si="44"/>
        <v>0</v>
      </c>
      <c r="K317">
        <f t="shared" si="40"/>
        <v>2.9228131952963649E-6</v>
      </c>
      <c r="L317">
        <f t="shared" si="41"/>
        <v>-3.1863691567628796</v>
      </c>
      <c r="M317">
        <f t="shared" si="42"/>
        <v>10.152948403169784</v>
      </c>
    </row>
    <row r="318" spans="1:13" x14ac:dyDescent="0.25">
      <c r="A318">
        <v>960.29999999998608</v>
      </c>
      <c r="B318">
        <v>116</v>
      </c>
      <c r="C318">
        <f t="shared" si="37"/>
        <v>130.01120925638543</v>
      </c>
      <c r="D318">
        <f t="shared" si="38"/>
        <v>293.30000000001382</v>
      </c>
      <c r="E318">
        <f t="shared" si="39"/>
        <v>-14.011209256385428</v>
      </c>
      <c r="F318">
        <f t="shared" si="44"/>
        <v>3.3676018571609526E-9</v>
      </c>
      <c r="G318">
        <f t="shared" si="44"/>
        <v>1.3046097283568633E-10</v>
      </c>
      <c r="H318">
        <f t="shared" si="44"/>
        <v>2.0570762608349822E-6</v>
      </c>
      <c r="I318">
        <f t="shared" si="44"/>
        <v>1.2241628804975398E-17</v>
      </c>
      <c r="J318">
        <f t="shared" si="44"/>
        <v>0</v>
      </c>
      <c r="K318">
        <f t="shared" si="40"/>
        <v>2.0605743236772206E-6</v>
      </c>
      <c r="L318">
        <f t="shared" si="41"/>
        <v>-14.011211316959752</v>
      </c>
      <c r="M318">
        <f t="shared" si="42"/>
        <v>196.31404256850104</v>
      </c>
    </row>
    <row r="319" spans="1:13" x14ac:dyDescent="0.25">
      <c r="A319">
        <v>960.34999999998604</v>
      </c>
      <c r="B319">
        <v>127</v>
      </c>
      <c r="C319">
        <f t="shared" si="37"/>
        <v>129.83605227882072</v>
      </c>
      <c r="D319">
        <f t="shared" si="38"/>
        <v>293.25000000001387</v>
      </c>
      <c r="E319">
        <f t="shared" si="39"/>
        <v>-2.8360522788207163</v>
      </c>
      <c r="F319">
        <f t="shared" si="44"/>
        <v>2.1719752512485927E-9</v>
      </c>
      <c r="G319">
        <f t="shared" si="44"/>
        <v>8.2262405797059497E-11</v>
      </c>
      <c r="H319">
        <f t="shared" si="44"/>
        <v>1.4451459677000765E-6</v>
      </c>
      <c r="I319">
        <f t="shared" si="44"/>
        <v>6.9016599458875311E-18</v>
      </c>
      <c r="J319">
        <f t="shared" si="44"/>
        <v>0</v>
      </c>
      <c r="K319">
        <f t="shared" si="40"/>
        <v>1.4474002053640237E-6</v>
      </c>
      <c r="L319">
        <f t="shared" si="41"/>
        <v>-2.8360537262209218</v>
      </c>
      <c r="M319">
        <f t="shared" si="42"/>
        <v>8.043200738011576</v>
      </c>
    </row>
    <row r="320" spans="1:13" x14ac:dyDescent="0.25">
      <c r="A320">
        <v>960.39999999998599</v>
      </c>
      <c r="B320">
        <v>115</v>
      </c>
      <c r="C320">
        <f t="shared" si="37"/>
        <v>129.66089530125601</v>
      </c>
      <c r="D320">
        <f t="shared" si="38"/>
        <v>293.20000000001392</v>
      </c>
      <c r="E320">
        <f t="shared" si="39"/>
        <v>-14.660895301256005</v>
      </c>
      <c r="F320">
        <f t="shared" si="44"/>
        <v>1.3957146057652939E-9</v>
      </c>
      <c r="G320">
        <f t="shared" si="44"/>
        <v>5.1680870383488914E-11</v>
      </c>
      <c r="H320">
        <f t="shared" si="44"/>
        <v>1.0115344017834565E-6</v>
      </c>
      <c r="I320">
        <f t="shared" si="44"/>
        <v>3.876819014296792E-18</v>
      </c>
      <c r="J320">
        <f t="shared" si="44"/>
        <v>0</v>
      </c>
      <c r="K320">
        <f t="shared" si="40"/>
        <v>1.0129817972634821E-6</v>
      </c>
      <c r="L320">
        <f t="shared" si="41"/>
        <v>-14.660896314237803</v>
      </c>
      <c r="M320">
        <f t="shared" si="42"/>
        <v>214.94188073683159</v>
      </c>
    </row>
    <row r="321" spans="1:13" x14ac:dyDescent="0.25">
      <c r="A321">
        <v>960.44999999998595</v>
      </c>
      <c r="B321">
        <v>128</v>
      </c>
      <c r="C321">
        <f t="shared" si="37"/>
        <v>129.48573832369175</v>
      </c>
      <c r="D321">
        <f t="shared" si="38"/>
        <v>293.15000000001396</v>
      </c>
      <c r="E321">
        <f t="shared" si="39"/>
        <v>-1.4857383236917485</v>
      </c>
      <c r="F321">
        <f t="shared" si="44"/>
        <v>8.936058293766032E-10</v>
      </c>
      <c r="G321">
        <f t="shared" si="44"/>
        <v>3.234937176327898E-11</v>
      </c>
      <c r="H321">
        <f t="shared" si="44"/>
        <v>7.054353495984371E-7</v>
      </c>
      <c r="I321">
        <f t="shared" si="44"/>
        <v>2.1697271103242017E-18</v>
      </c>
      <c r="J321">
        <f t="shared" si="44"/>
        <v>0</v>
      </c>
      <c r="K321">
        <f t="shared" si="40"/>
        <v>7.063613048017467E-7</v>
      </c>
      <c r="L321">
        <f t="shared" si="41"/>
        <v>-1.4857390300530533</v>
      </c>
      <c r="M321">
        <f t="shared" si="42"/>
        <v>2.2074204654229876</v>
      </c>
    </row>
    <row r="322" spans="1:13" x14ac:dyDescent="0.25">
      <c r="A322">
        <v>960.4999999999859</v>
      </c>
      <c r="B322">
        <v>126</v>
      </c>
      <c r="C322">
        <f t="shared" si="37"/>
        <v>129.31058134612704</v>
      </c>
      <c r="D322">
        <f t="shared" si="38"/>
        <v>293.10000000001401</v>
      </c>
      <c r="E322">
        <f t="shared" si="39"/>
        <v>-3.3105813461270372</v>
      </c>
      <c r="F322">
        <f t="shared" si="44"/>
        <v>5.7003691636618674E-10</v>
      </c>
      <c r="G322">
        <f t="shared" si="44"/>
        <v>2.0174812240644081E-11</v>
      </c>
      <c r="H322">
        <f t="shared" si="44"/>
        <v>4.9016398542362849E-7</v>
      </c>
      <c r="I322">
        <f t="shared" si="44"/>
        <v>1.2098800706406026E-18</v>
      </c>
      <c r="J322">
        <f t="shared" si="44"/>
        <v>0</v>
      </c>
      <c r="K322">
        <f t="shared" si="40"/>
        <v>4.9075419715344521E-7</v>
      </c>
      <c r="L322">
        <f t="shared" si="41"/>
        <v>-3.3105818368812345</v>
      </c>
      <c r="M322">
        <f t="shared" si="42"/>
        <v>10.959952098687928</v>
      </c>
    </row>
    <row r="323" spans="1:13" x14ac:dyDescent="0.25">
      <c r="A323">
        <v>960.54999999998586</v>
      </c>
      <c r="B323">
        <v>121</v>
      </c>
      <c r="C323">
        <f t="shared" si="37"/>
        <v>129.13542436856233</v>
      </c>
      <c r="D323">
        <f t="shared" si="38"/>
        <v>293.05000000001405</v>
      </c>
      <c r="E323">
        <f t="shared" si="39"/>
        <v>-8.135424368562326</v>
      </c>
      <c r="F323">
        <f t="shared" si="44"/>
        <v>3.6229937924465414E-10</v>
      </c>
      <c r="G323">
        <f t="shared" si="44"/>
        <v>1.2536051604487419E-11</v>
      </c>
      <c r="H323">
        <f t="shared" si="44"/>
        <v>3.3933854818874223E-7</v>
      </c>
      <c r="I323">
        <f t="shared" si="44"/>
        <v>6.7218241942091512E-19</v>
      </c>
      <c r="J323">
        <f t="shared" si="44"/>
        <v>0</v>
      </c>
      <c r="K323">
        <f t="shared" si="40"/>
        <v>3.3971338362026355E-7</v>
      </c>
      <c r="L323">
        <f t="shared" si="41"/>
        <v>-8.1354247082757087</v>
      </c>
      <c r="M323">
        <f t="shared" si="42"/>
        <v>66.185135184022897</v>
      </c>
    </row>
    <row r="324" spans="1:13" x14ac:dyDescent="0.25">
      <c r="A324">
        <v>960.59999999998581</v>
      </c>
      <c r="B324">
        <v>121</v>
      </c>
      <c r="C324">
        <f t="shared" si="37"/>
        <v>128.96026739099807</v>
      </c>
      <c r="D324">
        <f t="shared" si="38"/>
        <v>293.0000000000141</v>
      </c>
      <c r="E324">
        <f t="shared" si="39"/>
        <v>-7.9602673909980695</v>
      </c>
      <c r="F324">
        <f t="shared" si="44"/>
        <v>2.2942451206441084E-10</v>
      </c>
      <c r="G324">
        <f t="shared" si="44"/>
        <v>7.761035318915156E-12</v>
      </c>
      <c r="H324">
        <f t="shared" si="44"/>
        <v>2.3406291820873802E-7</v>
      </c>
      <c r="I324">
        <f t="shared" si="44"/>
        <v>3.7208280030463516E-19</v>
      </c>
      <c r="J324">
        <f t="shared" si="44"/>
        <v>0</v>
      </c>
      <c r="K324">
        <f t="shared" si="40"/>
        <v>2.3430010375649344E-7</v>
      </c>
      <c r="L324">
        <f t="shared" si="41"/>
        <v>-7.9602676252981732</v>
      </c>
      <c r="M324">
        <f t="shared" si="42"/>
        <v>63.365860666370217</v>
      </c>
    </row>
    <row r="325" spans="1:13" x14ac:dyDescent="0.25">
      <c r="A325">
        <v>960.64999999998577</v>
      </c>
      <c r="B325">
        <v>119</v>
      </c>
      <c r="C325">
        <f t="shared" si="37"/>
        <v>128.78511041343336</v>
      </c>
      <c r="D325">
        <f t="shared" si="38"/>
        <v>292.95000000001414</v>
      </c>
      <c r="E325">
        <f t="shared" si="39"/>
        <v>-9.7851104134333582</v>
      </c>
      <c r="F325">
        <f t="shared" si="44"/>
        <v>1.4475036332820143E-10</v>
      </c>
      <c r="G325">
        <f t="shared" si="44"/>
        <v>4.7872506565915646E-12</v>
      </c>
      <c r="H325">
        <f t="shared" si="44"/>
        <v>1.6085688422298674E-7</v>
      </c>
      <c r="I325">
        <f t="shared" si="44"/>
        <v>2.0521053824422101E-19</v>
      </c>
      <c r="J325">
        <f t="shared" si="44"/>
        <v>0</v>
      </c>
      <c r="K325">
        <f t="shared" si="40"/>
        <v>1.6100642183717676E-7</v>
      </c>
      <c r="L325">
        <f t="shared" si="41"/>
        <v>-9.7851105744397806</v>
      </c>
      <c r="M325">
        <f t="shared" si="42"/>
        <v>95.748388954013208</v>
      </c>
    </row>
    <row r="326" spans="1:13" x14ac:dyDescent="0.25">
      <c r="A326">
        <v>960.69999999998572</v>
      </c>
      <c r="B326">
        <v>124</v>
      </c>
      <c r="C326">
        <f t="shared" si="37"/>
        <v>128.60995343586865</v>
      </c>
      <c r="D326">
        <f t="shared" si="38"/>
        <v>292.90000000001419</v>
      </c>
      <c r="E326">
        <f t="shared" si="39"/>
        <v>-4.6099534358686469</v>
      </c>
      <c r="F326">
        <f t="shared" si="44"/>
        <v>9.0992820537610659E-11</v>
      </c>
      <c r="G326">
        <f t="shared" si="44"/>
        <v>2.9421194012956286E-12</v>
      </c>
      <c r="H326">
        <f t="shared" si="44"/>
        <v>1.1014234231321475E-7</v>
      </c>
      <c r="I326">
        <f t="shared" si="44"/>
        <v>1.127631873004622E-19</v>
      </c>
      <c r="J326">
        <f t="shared" si="44"/>
        <v>0</v>
      </c>
      <c r="K326">
        <f t="shared" si="40"/>
        <v>1.1023627725326642E-7</v>
      </c>
      <c r="L326">
        <f t="shared" si="41"/>
        <v>-4.6099535461049239</v>
      </c>
      <c r="M326">
        <f t="shared" si="42"/>
        <v>21.251671697245364</v>
      </c>
    </row>
    <row r="327" spans="1:13" x14ac:dyDescent="0.25">
      <c r="A327">
        <v>960.74999999998568</v>
      </c>
      <c r="B327">
        <v>138</v>
      </c>
      <c r="C327">
        <f t="shared" ref="C327:C390" si="45">$P$12*A327+$Q$12</f>
        <v>128.43479645830439</v>
      </c>
      <c r="D327">
        <f t="shared" ref="D327:D390" si="46">$E$2-A327-$N$5</f>
        <v>292.85000000001423</v>
      </c>
      <c r="E327">
        <f t="shared" ref="E327:E390" si="47">B327-C327</f>
        <v>9.5652035416956096</v>
      </c>
      <c r="F327">
        <f t="shared" si="44"/>
        <v>5.6990466365437401E-11</v>
      </c>
      <c r="G327">
        <f t="shared" si="44"/>
        <v>1.8015322432543017E-12</v>
      </c>
      <c r="H327">
        <f t="shared" si="44"/>
        <v>7.514093293040279E-8</v>
      </c>
      <c r="I327">
        <f t="shared" si="44"/>
        <v>6.173659107697512E-20</v>
      </c>
      <c r="J327">
        <f t="shared" si="44"/>
        <v>0</v>
      </c>
      <c r="K327">
        <f t="shared" ref="K327:K390" si="48">F327+G327+H327+I327+J327</f>
        <v>7.5199724929073226E-8</v>
      </c>
      <c r="L327">
        <f t="shared" ref="L327:L390" si="49">E327-K327</f>
        <v>9.565203466495884</v>
      </c>
      <c r="M327">
        <f t="shared" ref="M327:M390" si="50">(L327)^2</f>
        <v>91.493117355464875</v>
      </c>
    </row>
    <row r="328" spans="1:13" x14ac:dyDescent="0.25">
      <c r="A328">
        <v>960.79999999998563</v>
      </c>
      <c r="B328">
        <v>118</v>
      </c>
      <c r="C328">
        <f t="shared" si="45"/>
        <v>128.25963948073968</v>
      </c>
      <c r="D328">
        <f t="shared" si="46"/>
        <v>292.80000000001428</v>
      </c>
      <c r="E328">
        <f t="shared" si="47"/>
        <v>-10.259639480739679</v>
      </c>
      <c r="F328">
        <f t="shared" si="44"/>
        <v>3.5563534217321733E-11</v>
      </c>
      <c r="G328">
        <f t="shared" si="44"/>
        <v>1.0990853114357591E-12</v>
      </c>
      <c r="H328">
        <f t="shared" si="44"/>
        <v>5.107477670511721E-8</v>
      </c>
      <c r="I328">
        <f t="shared" si="44"/>
        <v>3.3676392811285261E-20</v>
      </c>
      <c r="J328">
        <f t="shared" si="44"/>
        <v>0</v>
      </c>
      <c r="K328">
        <f t="shared" si="48"/>
        <v>5.1111439324679645E-8</v>
      </c>
      <c r="L328">
        <f t="shared" si="49"/>
        <v>-10.259639531851118</v>
      </c>
      <c r="M328">
        <f t="shared" si="50"/>
        <v>105.26020332352222</v>
      </c>
    </row>
    <row r="329" spans="1:13" x14ac:dyDescent="0.25">
      <c r="A329">
        <v>960.84999999998558</v>
      </c>
      <c r="B329">
        <v>143</v>
      </c>
      <c r="C329">
        <f t="shared" si="45"/>
        <v>128.08448250317497</v>
      </c>
      <c r="D329">
        <f t="shared" si="46"/>
        <v>292.75000000001432</v>
      </c>
      <c r="E329">
        <f t="shared" si="47"/>
        <v>14.915517496825032</v>
      </c>
      <c r="F329">
        <f t="shared" si="44"/>
        <v>2.2111348783970434E-11</v>
      </c>
      <c r="G329">
        <f t="shared" si="44"/>
        <v>6.6807987166618561E-13</v>
      </c>
      <c r="H329">
        <f t="shared" si="44"/>
        <v>3.4589476513113553E-8</v>
      </c>
      <c r="I329">
        <f t="shared" si="44"/>
        <v>1.8302739854317661E-20</v>
      </c>
      <c r="J329">
        <f t="shared" si="44"/>
        <v>0</v>
      </c>
      <c r="K329">
        <f t="shared" si="48"/>
        <v>3.4612255941787497E-8</v>
      </c>
      <c r="L329">
        <f t="shared" si="49"/>
        <v>14.915517462212776</v>
      </c>
      <c r="M329">
        <f t="shared" si="50"/>
        <v>222.47266116557424</v>
      </c>
    </row>
    <row r="330" spans="1:13" x14ac:dyDescent="0.25">
      <c r="A330">
        <v>960.89999999998554</v>
      </c>
      <c r="B330">
        <v>151</v>
      </c>
      <c r="C330">
        <f t="shared" si="45"/>
        <v>127.90932552561071</v>
      </c>
      <c r="D330">
        <f t="shared" si="46"/>
        <v>292.70000000001437</v>
      </c>
      <c r="E330">
        <f t="shared" si="47"/>
        <v>23.090674474389289</v>
      </c>
      <c r="F330">
        <f t="shared" si="44"/>
        <v>1.3697243479646042E-11</v>
      </c>
      <c r="G330">
        <f t="shared" si="44"/>
        <v>4.0460662502309214E-13</v>
      </c>
      <c r="H330">
        <f t="shared" si="44"/>
        <v>2.3339369573506275E-8</v>
      </c>
      <c r="I330">
        <f t="shared" si="44"/>
        <v>9.9109267462152332E-21</v>
      </c>
      <c r="J330">
        <f t="shared" si="44"/>
        <v>0</v>
      </c>
      <c r="K330">
        <f t="shared" si="48"/>
        <v>2.3353471423620853E-8</v>
      </c>
      <c r="L330">
        <f t="shared" si="49"/>
        <v>23.090674451035817</v>
      </c>
      <c r="M330">
        <f t="shared" si="50"/>
        <v>533.17924660371818</v>
      </c>
    </row>
    <row r="331" spans="1:13" x14ac:dyDescent="0.25">
      <c r="A331">
        <v>960.94999999998549</v>
      </c>
      <c r="B331">
        <v>140</v>
      </c>
      <c r="C331">
        <f t="shared" si="45"/>
        <v>127.734168548046</v>
      </c>
      <c r="D331">
        <f t="shared" si="46"/>
        <v>292.65000000001442</v>
      </c>
      <c r="E331">
        <f t="shared" si="47"/>
        <v>12.265831451954</v>
      </c>
      <c r="F331">
        <f t="shared" si="44"/>
        <v>8.45393170980232E-12</v>
      </c>
      <c r="G331">
        <f t="shared" si="44"/>
        <v>2.4414352513242768E-13</v>
      </c>
      <c r="H331">
        <f t="shared" si="44"/>
        <v>1.5690683840017195E-8</v>
      </c>
      <c r="I331">
        <f t="shared" si="44"/>
        <v>5.3471214008103858E-21</v>
      </c>
      <c r="J331">
        <f t="shared" si="44"/>
        <v>0</v>
      </c>
      <c r="K331">
        <f t="shared" si="48"/>
        <v>1.5699381915257477E-8</v>
      </c>
      <c r="L331">
        <f t="shared" si="49"/>
        <v>12.265831436254619</v>
      </c>
      <c r="M331">
        <f t="shared" si="50"/>
        <v>150.45062082261205</v>
      </c>
    </row>
    <row r="332" spans="1:13" x14ac:dyDescent="0.25">
      <c r="A332">
        <v>960.99999999998545</v>
      </c>
      <c r="B332">
        <v>133</v>
      </c>
      <c r="C332">
        <f t="shared" si="45"/>
        <v>127.55901157048129</v>
      </c>
      <c r="D332">
        <f t="shared" si="46"/>
        <v>292.60000000001446</v>
      </c>
      <c r="E332">
        <f t="shared" si="47"/>
        <v>5.4409884295187112</v>
      </c>
      <c r="F332">
        <f t="shared" si="44"/>
        <v>5.1986659726251921E-12</v>
      </c>
      <c r="G332">
        <f t="shared" si="44"/>
        <v>1.4677938079883283E-13</v>
      </c>
      <c r="H332">
        <f t="shared" si="44"/>
        <v>1.0509988510788631E-8</v>
      </c>
      <c r="I332">
        <f t="shared" si="44"/>
        <v>2.8743089130525458E-21</v>
      </c>
      <c r="J332">
        <f t="shared" si="44"/>
        <v>0</v>
      </c>
      <c r="K332">
        <f t="shared" si="48"/>
        <v>1.0515333956144929E-8</v>
      </c>
      <c r="L332">
        <f t="shared" si="49"/>
        <v>5.4409884190033768</v>
      </c>
      <c r="M332">
        <f t="shared" si="50"/>
        <v>29.604354975728867</v>
      </c>
    </row>
    <row r="333" spans="1:13" x14ac:dyDescent="0.25">
      <c r="A333">
        <v>961.0499999999854</v>
      </c>
      <c r="B333">
        <v>142</v>
      </c>
      <c r="C333">
        <f t="shared" si="45"/>
        <v>127.38385459291703</v>
      </c>
      <c r="D333">
        <f t="shared" si="46"/>
        <v>292.55000000001451</v>
      </c>
      <c r="E333">
        <f t="shared" si="47"/>
        <v>14.616145407082968</v>
      </c>
      <c r="F333">
        <f t="shared" si="44"/>
        <v>3.1851706943890169E-12</v>
      </c>
      <c r="G333">
        <f t="shared" si="44"/>
        <v>8.7920978030391851E-14</v>
      </c>
      <c r="H333">
        <f t="shared" si="44"/>
        <v>7.0140721648646265E-9</v>
      </c>
      <c r="I333">
        <f t="shared" si="44"/>
        <v>1.5394105471323887E-21</v>
      </c>
      <c r="J333">
        <f t="shared" si="44"/>
        <v>0</v>
      </c>
      <c r="K333">
        <f t="shared" si="48"/>
        <v>7.0173452565385849E-9</v>
      </c>
      <c r="L333">
        <f t="shared" si="49"/>
        <v>14.616145400065623</v>
      </c>
      <c r="M333">
        <f t="shared" si="50"/>
        <v>213.63170635585948</v>
      </c>
    </row>
    <row r="334" spans="1:13" x14ac:dyDescent="0.25">
      <c r="A334">
        <v>961.09999999998536</v>
      </c>
      <c r="B334">
        <v>119</v>
      </c>
      <c r="C334">
        <f t="shared" si="45"/>
        <v>127.20869761535232</v>
      </c>
      <c r="D334">
        <f t="shared" si="46"/>
        <v>292.50000000001455</v>
      </c>
      <c r="E334">
        <f t="shared" si="47"/>
        <v>-8.208697615352321</v>
      </c>
      <c r="F334">
        <f t="shared" si="44"/>
        <v>1.9443799215088384E-12</v>
      </c>
      <c r="G334">
        <f t="shared" si="44"/>
        <v>5.2471996478311557E-14</v>
      </c>
      <c r="H334">
        <f t="shared" si="44"/>
        <v>4.6638635664821957E-9</v>
      </c>
      <c r="I334">
        <f t="shared" si="44"/>
        <v>8.2145370524780256E-22</v>
      </c>
      <c r="J334">
        <f t="shared" si="44"/>
        <v>0</v>
      </c>
      <c r="K334">
        <f t="shared" si="48"/>
        <v>4.6658604184010045E-9</v>
      </c>
      <c r="L334">
        <f t="shared" si="49"/>
        <v>-8.2086976200181816</v>
      </c>
      <c r="M334">
        <f t="shared" si="50"/>
        <v>67.382716616892154</v>
      </c>
    </row>
    <row r="335" spans="1:13" x14ac:dyDescent="0.25">
      <c r="A335">
        <v>961.14999999998531</v>
      </c>
      <c r="B335">
        <v>127</v>
      </c>
      <c r="C335">
        <f t="shared" si="45"/>
        <v>127.03354063778761</v>
      </c>
      <c r="D335">
        <f t="shared" si="46"/>
        <v>292.4500000000146</v>
      </c>
      <c r="E335">
        <f t="shared" si="47"/>
        <v>-3.3540637787609739E-2</v>
      </c>
      <c r="F335">
        <f t="shared" si="44"/>
        <v>1.1825980624195116E-12</v>
      </c>
      <c r="G335">
        <f t="shared" si="44"/>
        <v>3.1201127337821764E-14</v>
      </c>
      <c r="H335">
        <f t="shared" si="44"/>
        <v>3.0897907158238156E-9</v>
      </c>
      <c r="I335">
        <f t="shared" si="44"/>
        <v>4.3673635681386817E-22</v>
      </c>
      <c r="J335">
        <f t="shared" si="44"/>
        <v>0</v>
      </c>
      <c r="K335">
        <f t="shared" si="48"/>
        <v>3.0910045150140097E-9</v>
      </c>
      <c r="L335">
        <f t="shared" si="49"/>
        <v>-3.3540640878614254E-2</v>
      </c>
      <c r="M335">
        <f t="shared" si="50"/>
        <v>1.1249745905481695E-3</v>
      </c>
    </row>
    <row r="336" spans="1:13" x14ac:dyDescent="0.25">
      <c r="A336">
        <v>961.19999999998527</v>
      </c>
      <c r="B336">
        <v>126</v>
      </c>
      <c r="C336">
        <f t="shared" si="45"/>
        <v>126.85838366022335</v>
      </c>
      <c r="D336">
        <f t="shared" si="46"/>
        <v>292.40000000001464</v>
      </c>
      <c r="E336">
        <f t="shared" si="47"/>
        <v>-0.85838366022335322</v>
      </c>
      <c r="F336">
        <f t="shared" si="44"/>
        <v>7.1663962437887031E-13</v>
      </c>
      <c r="G336">
        <f t="shared" si="44"/>
        <v>1.8485048827588195E-14</v>
      </c>
      <c r="H336">
        <f t="shared" si="44"/>
        <v>2.0394821533380534E-9</v>
      </c>
      <c r="I336">
        <f t="shared" si="44"/>
        <v>2.3134665260891537E-22</v>
      </c>
      <c r="J336">
        <f t="shared" si="44"/>
        <v>0</v>
      </c>
      <c r="K336">
        <f t="shared" si="48"/>
        <v>2.040217278011491E-9</v>
      </c>
      <c r="L336">
        <f t="shared" si="49"/>
        <v>-0.85838366226357055</v>
      </c>
      <c r="M336">
        <f t="shared" si="50"/>
        <v>0.73682251164101953</v>
      </c>
    </row>
    <row r="337" spans="1:13" x14ac:dyDescent="0.25">
      <c r="A337">
        <v>961.24999999998522</v>
      </c>
      <c r="B337">
        <v>124</v>
      </c>
      <c r="C337">
        <f t="shared" si="45"/>
        <v>126.68322668265864</v>
      </c>
      <c r="D337">
        <f t="shared" si="46"/>
        <v>292.35000000001469</v>
      </c>
      <c r="E337">
        <f t="shared" si="47"/>
        <v>-2.6832266826586419</v>
      </c>
      <c r="F337">
        <f t="shared" si="44"/>
        <v>4.3268525019476855E-13</v>
      </c>
      <c r="G337">
        <f t="shared" si="44"/>
        <v>1.0911351268007759E-14</v>
      </c>
      <c r="H337">
        <f t="shared" si="44"/>
        <v>1.3412766798029968E-9</v>
      </c>
      <c r="I337">
        <f t="shared" si="44"/>
        <v>1.2209973236879134E-22</v>
      </c>
      <c r="J337">
        <f t="shared" si="44"/>
        <v>0</v>
      </c>
      <c r="K337">
        <f t="shared" si="48"/>
        <v>1.3417202764045817E-9</v>
      </c>
      <c r="L337">
        <f t="shared" si="49"/>
        <v>-2.683226684000362</v>
      </c>
      <c r="M337">
        <f t="shared" si="50"/>
        <v>7.1997054377315788</v>
      </c>
    </row>
    <row r="338" spans="1:13" x14ac:dyDescent="0.25">
      <c r="A338">
        <v>961.29999999998518</v>
      </c>
      <c r="B338">
        <v>141</v>
      </c>
      <c r="C338">
        <f t="shared" si="45"/>
        <v>126.50806970509393</v>
      </c>
      <c r="D338">
        <f t="shared" si="46"/>
        <v>292.30000000001473</v>
      </c>
      <c r="E338">
        <f t="shared" si="47"/>
        <v>14.491930294906069</v>
      </c>
      <c r="F338">
        <f t="shared" si="44"/>
        <v>2.6028610411961867E-13</v>
      </c>
      <c r="G338">
        <f t="shared" si="44"/>
        <v>6.4171780787996245E-15</v>
      </c>
      <c r="H338">
        <f t="shared" si="44"/>
        <v>8.7886962957638126E-10</v>
      </c>
      <c r="I338">
        <f t="shared" si="44"/>
        <v>6.4205735151630505E-23</v>
      </c>
      <c r="J338">
        <f t="shared" si="44"/>
        <v>0</v>
      </c>
      <c r="K338">
        <f t="shared" si="48"/>
        <v>8.7913633285864388E-10</v>
      </c>
      <c r="L338">
        <f t="shared" si="49"/>
        <v>14.491930294026933</v>
      </c>
      <c r="M338">
        <f t="shared" si="50"/>
        <v>210.01604364693554</v>
      </c>
    </row>
    <row r="339" spans="1:13" x14ac:dyDescent="0.25">
      <c r="A339">
        <v>961.34999999998513</v>
      </c>
      <c r="B339">
        <v>142</v>
      </c>
      <c r="C339">
        <f t="shared" si="45"/>
        <v>126.33291272752967</v>
      </c>
      <c r="D339">
        <f t="shared" si="46"/>
        <v>292.25000000001478</v>
      </c>
      <c r="E339">
        <f t="shared" si="47"/>
        <v>15.667087272470326</v>
      </c>
      <c r="F339">
        <f t="shared" si="44"/>
        <v>1.5600463234095908E-13</v>
      </c>
      <c r="G339">
        <f t="shared" si="44"/>
        <v>3.7602547134158555E-15</v>
      </c>
      <c r="H339">
        <f t="shared" si="44"/>
        <v>5.737704259577457E-10</v>
      </c>
      <c r="I339">
        <f t="shared" si="44"/>
        <v>3.3638804503280346E-23</v>
      </c>
      <c r="J339">
        <f t="shared" si="44"/>
        <v>0</v>
      </c>
      <c r="K339">
        <f t="shared" si="48"/>
        <v>5.739301908448337E-10</v>
      </c>
      <c r="L339">
        <f t="shared" si="49"/>
        <v>15.667087271896396</v>
      </c>
      <c r="M339">
        <f t="shared" si="50"/>
        <v>245.45762358521804</v>
      </c>
    </row>
    <row r="340" spans="1:13" x14ac:dyDescent="0.25">
      <c r="A340">
        <v>961.39999999998508</v>
      </c>
      <c r="B340">
        <v>148</v>
      </c>
      <c r="C340">
        <f t="shared" si="45"/>
        <v>126.15775574996496</v>
      </c>
      <c r="D340">
        <f t="shared" si="46"/>
        <v>292.20000000001482</v>
      </c>
      <c r="E340">
        <f t="shared" si="47"/>
        <v>21.842244250035037</v>
      </c>
      <c r="F340">
        <f t="shared" si="44"/>
        <v>9.3160460050417322E-14</v>
      </c>
      <c r="G340">
        <f t="shared" si="44"/>
        <v>2.1953211239500732E-15</v>
      </c>
      <c r="H340">
        <f t="shared" si="44"/>
        <v>3.7321533559991417E-10</v>
      </c>
      <c r="I340">
        <f t="shared" si="44"/>
        <v>1.7559611449090851E-23</v>
      </c>
      <c r="J340">
        <f t="shared" si="44"/>
        <v>0</v>
      </c>
      <c r="K340">
        <f t="shared" si="48"/>
        <v>3.7331069138110609E-10</v>
      </c>
      <c r="L340">
        <f t="shared" si="49"/>
        <v>21.842244249661725</v>
      </c>
      <c r="M340">
        <f t="shared" si="50"/>
        <v>477.08363386188068</v>
      </c>
    </row>
    <row r="341" spans="1:13" x14ac:dyDescent="0.25">
      <c r="A341">
        <v>961.44999999998504</v>
      </c>
      <c r="B341">
        <v>147</v>
      </c>
      <c r="C341">
        <f t="shared" si="45"/>
        <v>125.98259877240025</v>
      </c>
      <c r="D341">
        <f t="shared" si="46"/>
        <v>292.15000000001487</v>
      </c>
      <c r="E341">
        <f t="shared" si="47"/>
        <v>21.017401227599748</v>
      </c>
      <c r="F341">
        <f t="shared" si="44"/>
        <v>5.5428531623379082E-14</v>
      </c>
      <c r="G341">
        <f t="shared" si="44"/>
        <v>1.2769869741320371E-15</v>
      </c>
      <c r="H341">
        <f t="shared" si="44"/>
        <v>2.4187357353369841E-10</v>
      </c>
      <c r="I341">
        <f t="shared" si="44"/>
        <v>9.1326511695856692E-24</v>
      </c>
      <c r="J341">
        <f t="shared" si="44"/>
        <v>0</v>
      </c>
      <c r="K341">
        <f t="shared" si="48"/>
        <v>2.4193027905230508E-10</v>
      </c>
      <c r="L341">
        <f t="shared" si="49"/>
        <v>21.017401227357819</v>
      </c>
      <c r="M341">
        <f t="shared" si="50"/>
        <v>441.73115435174196</v>
      </c>
    </row>
    <row r="342" spans="1:13" x14ac:dyDescent="0.25">
      <c r="A342">
        <v>961.49999999998499</v>
      </c>
      <c r="B342">
        <v>151</v>
      </c>
      <c r="C342">
        <f t="shared" si="45"/>
        <v>125.807441794836</v>
      </c>
      <c r="D342">
        <f t="shared" si="46"/>
        <v>292.10000000001492</v>
      </c>
      <c r="E342">
        <f t="shared" si="47"/>
        <v>25.192558205164005</v>
      </c>
      <c r="F342">
        <f t="shared" si="44"/>
        <v>3.2858122306123869E-14</v>
      </c>
      <c r="G342">
        <f t="shared" si="44"/>
        <v>7.4008652545519887E-16</v>
      </c>
      <c r="H342">
        <f t="shared" si="44"/>
        <v>1.5617984242782621E-10</v>
      </c>
      <c r="I342">
        <f t="shared" si="44"/>
        <v>4.7324546017858373E-24</v>
      </c>
      <c r="J342">
        <f t="shared" si="44"/>
        <v>0</v>
      </c>
      <c r="K342">
        <f t="shared" si="48"/>
        <v>1.5621344063666253E-10</v>
      </c>
      <c r="L342">
        <f t="shared" si="49"/>
        <v>25.192558205007792</v>
      </c>
      <c r="M342">
        <f t="shared" si="50"/>
        <v>634.66498891270544</v>
      </c>
    </row>
    <row r="343" spans="1:13" x14ac:dyDescent="0.25">
      <c r="A343">
        <v>961.54999999998495</v>
      </c>
      <c r="B343">
        <v>166</v>
      </c>
      <c r="C343">
        <f t="shared" si="45"/>
        <v>125.63228481727128</v>
      </c>
      <c r="D343">
        <f t="shared" si="46"/>
        <v>292.05000000001496</v>
      </c>
      <c r="E343">
        <f t="shared" si="47"/>
        <v>40.367715182728716</v>
      </c>
      <c r="F343">
        <f t="shared" si="44"/>
        <v>1.9407059123118334E-14</v>
      </c>
      <c r="G343">
        <f t="shared" si="44"/>
        <v>4.2735239882601877E-16</v>
      </c>
      <c r="H343">
        <f t="shared" si="44"/>
        <v>1.0047757814470046E-10</v>
      </c>
      <c r="I343">
        <f t="shared" si="44"/>
        <v>2.4433386349932418E-24</v>
      </c>
      <c r="J343">
        <f t="shared" si="44"/>
        <v>0</v>
      </c>
      <c r="K343">
        <f t="shared" si="48"/>
        <v>1.0049741255622484E-10</v>
      </c>
      <c r="L343">
        <f t="shared" si="49"/>
        <v>40.367715182628217</v>
      </c>
      <c r="M343">
        <f t="shared" si="50"/>
        <v>1629.5524290657927</v>
      </c>
    </row>
    <row r="344" spans="1:13" x14ac:dyDescent="0.25">
      <c r="A344">
        <v>961.5999999999849</v>
      </c>
      <c r="B344">
        <v>160</v>
      </c>
      <c r="C344">
        <f t="shared" si="45"/>
        <v>125.45712783970657</v>
      </c>
      <c r="D344">
        <f t="shared" si="46"/>
        <v>292.00000000001501</v>
      </c>
      <c r="E344">
        <f t="shared" si="47"/>
        <v>34.542872160293427</v>
      </c>
      <c r="F344">
        <f t="shared" si="44"/>
        <v>1.1420479405813517E-14</v>
      </c>
      <c r="G344">
        <f t="shared" si="44"/>
        <v>2.4586539889364376E-16</v>
      </c>
      <c r="H344">
        <f t="shared" si="44"/>
        <v>6.4405203335509966E-11</v>
      </c>
      <c r="I344">
        <f t="shared" si="44"/>
        <v>1.2568645787556144E-24</v>
      </c>
      <c r="J344">
        <f t="shared" si="44"/>
        <v>0</v>
      </c>
      <c r="K344">
        <f t="shared" si="48"/>
        <v>6.4416869680315927E-11</v>
      </c>
      <c r="L344">
        <f t="shared" si="49"/>
        <v>34.54287216022901</v>
      </c>
      <c r="M344">
        <f t="shared" si="50"/>
        <v>1193.2100170779245</v>
      </c>
    </row>
    <row r="345" spans="1:13" x14ac:dyDescent="0.25">
      <c r="A345">
        <v>961.64999999998486</v>
      </c>
      <c r="B345">
        <v>165</v>
      </c>
      <c r="C345">
        <f t="shared" si="45"/>
        <v>125.28197086214232</v>
      </c>
      <c r="D345">
        <f t="shared" si="46"/>
        <v>291.95000000001505</v>
      </c>
      <c r="E345">
        <f t="shared" si="47"/>
        <v>39.718029137857684</v>
      </c>
      <c r="F345">
        <f t="shared" si="44"/>
        <v>6.6960171916332119E-15</v>
      </c>
      <c r="G345">
        <f t="shared" si="44"/>
        <v>1.4093416955154415E-16</v>
      </c>
      <c r="H345">
        <f t="shared" si="44"/>
        <v>4.1132051587279823E-11</v>
      </c>
      <c r="I345">
        <f t="shared" si="44"/>
        <v>6.4417064602498029E-25</v>
      </c>
      <c r="J345">
        <f t="shared" si="44"/>
        <v>0</v>
      </c>
      <c r="K345">
        <f t="shared" si="48"/>
        <v>4.1138888538641653E-11</v>
      </c>
      <c r="L345">
        <f t="shared" si="49"/>
        <v>39.718029137816544</v>
      </c>
      <c r="M345">
        <f t="shared" si="50"/>
        <v>1577.5218385924441</v>
      </c>
    </row>
    <row r="346" spans="1:13" x14ac:dyDescent="0.25">
      <c r="A346">
        <v>961.69999999998481</v>
      </c>
      <c r="B346">
        <v>158</v>
      </c>
      <c r="C346">
        <f t="shared" si="45"/>
        <v>125.1068138845776</v>
      </c>
      <c r="D346">
        <f t="shared" si="46"/>
        <v>291.9000000000151</v>
      </c>
      <c r="E346">
        <f t="shared" si="47"/>
        <v>32.893186115422395</v>
      </c>
      <c r="F346">
        <f t="shared" si="44"/>
        <v>3.911617712271894E-15</v>
      </c>
      <c r="G346">
        <f t="shared" si="44"/>
        <v>8.0490162937782868E-17</v>
      </c>
      <c r="H346">
        <f t="shared" si="44"/>
        <v>2.6172632487563921E-11</v>
      </c>
      <c r="I346">
        <f t="shared" si="44"/>
        <v>3.2894326091534573E-25</v>
      </c>
      <c r="J346">
        <f t="shared" si="44"/>
        <v>0</v>
      </c>
      <c r="K346">
        <f t="shared" si="48"/>
        <v>2.6176624595439459E-11</v>
      </c>
      <c r="L346">
        <f t="shared" si="49"/>
        <v>32.893186115396219</v>
      </c>
      <c r="M346">
        <f t="shared" si="50"/>
        <v>1081.9616928220946</v>
      </c>
    </row>
    <row r="347" spans="1:13" x14ac:dyDescent="0.25">
      <c r="A347">
        <v>961.74999999998477</v>
      </c>
      <c r="B347">
        <v>158</v>
      </c>
      <c r="C347">
        <f t="shared" si="45"/>
        <v>124.93165690701335</v>
      </c>
      <c r="D347">
        <f t="shared" si="46"/>
        <v>291.85000000001514</v>
      </c>
      <c r="E347">
        <f t="shared" si="47"/>
        <v>33.068343092986652</v>
      </c>
      <c r="F347">
        <f t="shared" si="44"/>
        <v>2.2766898268272314E-15</v>
      </c>
      <c r="G347">
        <f t="shared" si="44"/>
        <v>4.5801207860568522E-17</v>
      </c>
      <c r="H347">
        <f t="shared" si="44"/>
        <v>1.6592891025902469E-11</v>
      </c>
      <c r="I347">
        <f t="shared" si="44"/>
        <v>1.6735884694693631E-25</v>
      </c>
      <c r="J347">
        <f t="shared" si="44"/>
        <v>0</v>
      </c>
      <c r="K347">
        <f t="shared" si="48"/>
        <v>1.6595213516937323E-11</v>
      </c>
      <c r="L347">
        <f t="shared" si="49"/>
        <v>33.068343092970053</v>
      </c>
      <c r="M347">
        <f t="shared" si="50"/>
        <v>1093.5153149143803</v>
      </c>
    </row>
    <row r="348" spans="1:13" x14ac:dyDescent="0.25">
      <c r="A348">
        <v>961.79999999998472</v>
      </c>
      <c r="B348">
        <v>161</v>
      </c>
      <c r="C348">
        <f t="shared" si="45"/>
        <v>124.75649992944864</v>
      </c>
      <c r="D348">
        <f t="shared" si="46"/>
        <v>291.80000000001519</v>
      </c>
      <c r="E348">
        <f t="shared" si="47"/>
        <v>36.243500070551363</v>
      </c>
      <c r="F348">
        <f t="shared" si="44"/>
        <v>1.3202584289942207E-15</v>
      </c>
      <c r="G348">
        <f t="shared" si="44"/>
        <v>2.5966814471269334E-17</v>
      </c>
      <c r="H348">
        <f t="shared" si="44"/>
        <v>1.0481038927076018E-11</v>
      </c>
      <c r="I348">
        <f t="shared" si="44"/>
        <v>8.4836740780200158E-26</v>
      </c>
      <c r="J348">
        <f t="shared" si="44"/>
        <v>0</v>
      </c>
      <c r="K348">
        <f t="shared" si="48"/>
        <v>1.0482385152319569E-11</v>
      </c>
      <c r="L348">
        <f t="shared" si="49"/>
        <v>36.243500070540883</v>
      </c>
      <c r="M348">
        <f t="shared" si="50"/>
        <v>1313.5912973632969</v>
      </c>
    </row>
    <row r="349" spans="1:13" x14ac:dyDescent="0.25">
      <c r="A349">
        <v>961.84999999998468</v>
      </c>
      <c r="B349">
        <v>161</v>
      </c>
      <c r="C349">
        <f t="shared" si="45"/>
        <v>124.58134295188393</v>
      </c>
      <c r="D349">
        <f t="shared" si="46"/>
        <v>291.75000000001523</v>
      </c>
      <c r="E349">
        <f t="shared" si="47"/>
        <v>36.418657048116074</v>
      </c>
      <c r="F349">
        <f t="shared" si="44"/>
        <v>7.6281925992925996E-16</v>
      </c>
      <c r="G349">
        <f t="shared" si="44"/>
        <v>1.4667903283094343E-17</v>
      </c>
      <c r="H349">
        <f t="shared" si="44"/>
        <v>6.5962062387989834E-12</v>
      </c>
      <c r="I349">
        <f t="shared" si="44"/>
        <v>4.2847638888197611E-26</v>
      </c>
      <c r="J349">
        <f t="shared" si="44"/>
        <v>0</v>
      </c>
      <c r="K349">
        <f t="shared" si="48"/>
        <v>6.5969837259622386E-12</v>
      </c>
      <c r="L349">
        <f t="shared" si="49"/>
        <v>36.41865704810948</v>
      </c>
      <c r="M349">
        <f t="shared" si="50"/>
        <v>1326.3185811878143</v>
      </c>
    </row>
    <row r="350" spans="1:13" x14ac:dyDescent="0.25">
      <c r="A350">
        <v>961.89999999998463</v>
      </c>
      <c r="B350">
        <v>175</v>
      </c>
      <c r="C350">
        <f t="shared" si="45"/>
        <v>124.40618597431967</v>
      </c>
      <c r="D350">
        <f t="shared" si="46"/>
        <v>291.70000000001528</v>
      </c>
      <c r="E350">
        <f t="shared" si="47"/>
        <v>50.593814025680331</v>
      </c>
      <c r="F350">
        <f t="shared" si="44"/>
        <v>4.3912884912776637E-16</v>
      </c>
      <c r="G350">
        <f t="shared" si="44"/>
        <v>8.2551509557081008E-18</v>
      </c>
      <c r="H350">
        <f t="shared" si="44"/>
        <v>4.1361067293494218E-12</v>
      </c>
      <c r="I350">
        <f t="shared" si="44"/>
        <v>2.1561423690533801E-26</v>
      </c>
      <c r="J350">
        <f t="shared" si="44"/>
        <v>0</v>
      </c>
      <c r="K350">
        <f t="shared" si="48"/>
        <v>4.1365541133495271E-12</v>
      </c>
      <c r="L350">
        <f t="shared" si="49"/>
        <v>50.593814025676195</v>
      </c>
      <c r="M350">
        <f t="shared" si="50"/>
        <v>2559.7340176647094</v>
      </c>
    </row>
    <row r="351" spans="1:13" x14ac:dyDescent="0.25">
      <c r="A351">
        <v>961.94999999998458</v>
      </c>
      <c r="B351">
        <v>165</v>
      </c>
      <c r="C351">
        <f t="shared" si="45"/>
        <v>124.23102899675496</v>
      </c>
      <c r="D351">
        <f t="shared" si="46"/>
        <v>291.65000000001532</v>
      </c>
      <c r="E351">
        <f t="shared" si="47"/>
        <v>40.768971003245042</v>
      </c>
      <c r="F351">
        <f t="shared" si="44"/>
        <v>2.51866210737573E-16</v>
      </c>
      <c r="G351">
        <f t="shared" si="44"/>
        <v>4.6290259975899415E-18</v>
      </c>
      <c r="H351">
        <f t="shared" si="44"/>
        <v>2.5840259265986767E-12</v>
      </c>
      <c r="I351">
        <f t="shared" si="44"/>
        <v>1.0810246354771473E-26</v>
      </c>
      <c r="J351">
        <f t="shared" si="44"/>
        <v>0</v>
      </c>
      <c r="K351">
        <f t="shared" si="48"/>
        <v>2.5842824218354228E-12</v>
      </c>
      <c r="L351">
        <f t="shared" si="49"/>
        <v>40.768971003242456</v>
      </c>
      <c r="M351">
        <f t="shared" si="50"/>
        <v>1662.1089966632242</v>
      </c>
    </row>
    <row r="352" spans="1:13" x14ac:dyDescent="0.25">
      <c r="A352">
        <v>961.99999999998454</v>
      </c>
      <c r="B352">
        <v>173</v>
      </c>
      <c r="C352">
        <f t="shared" si="45"/>
        <v>124.05587201919025</v>
      </c>
      <c r="D352">
        <f t="shared" si="46"/>
        <v>291.60000000001537</v>
      </c>
      <c r="E352">
        <f t="shared" si="47"/>
        <v>48.944127980809753</v>
      </c>
      <c r="F352">
        <f t="shared" si="44"/>
        <v>1.4393137229347715E-16</v>
      </c>
      <c r="G352">
        <f t="shared" si="44"/>
        <v>2.5861984044478729E-18</v>
      </c>
      <c r="H352">
        <f t="shared" si="44"/>
        <v>1.6084575946919588E-12</v>
      </c>
      <c r="I352">
        <f t="shared" si="44"/>
        <v>5.4000945963052832E-27</v>
      </c>
      <c r="J352">
        <f t="shared" si="44"/>
        <v>0</v>
      </c>
      <c r="K352">
        <f t="shared" si="48"/>
        <v>1.6086041122626622E-12</v>
      </c>
      <c r="L352">
        <f t="shared" si="49"/>
        <v>48.944127980808148</v>
      </c>
      <c r="M352">
        <f t="shared" si="50"/>
        <v>2395.5276638017272</v>
      </c>
    </row>
    <row r="353" spans="1:13" x14ac:dyDescent="0.25">
      <c r="A353">
        <v>962.04999999998449</v>
      </c>
      <c r="B353">
        <v>199</v>
      </c>
      <c r="C353">
        <f t="shared" si="45"/>
        <v>123.88071504162599</v>
      </c>
      <c r="D353">
        <f t="shared" si="46"/>
        <v>291.55000000001542</v>
      </c>
      <c r="E353">
        <f t="shared" si="47"/>
        <v>75.11928495837401</v>
      </c>
      <c r="F353">
        <f t="shared" si="44"/>
        <v>8.1949940551338983E-17</v>
      </c>
      <c r="G353">
        <f t="shared" si="44"/>
        <v>1.4395994695421266E-18</v>
      </c>
      <c r="H353">
        <f t="shared" si="44"/>
        <v>9.9753922862554996E-13</v>
      </c>
      <c r="I353">
        <f t="shared" si="44"/>
        <v>2.6876626935239307E-27</v>
      </c>
      <c r="J353">
        <f t="shared" si="44"/>
        <v>0</v>
      </c>
      <c r="K353">
        <f t="shared" si="48"/>
        <v>9.9762261816557351E-13</v>
      </c>
      <c r="L353">
        <f t="shared" si="49"/>
        <v>75.119284958373015</v>
      </c>
      <c r="M353">
        <f t="shared" si="50"/>
        <v>5642.9069726572461</v>
      </c>
    </row>
    <row r="354" spans="1:13" x14ac:dyDescent="0.25">
      <c r="A354">
        <v>962.09999999998445</v>
      </c>
      <c r="B354">
        <v>178</v>
      </c>
      <c r="C354">
        <f t="shared" si="45"/>
        <v>123.70555806406128</v>
      </c>
      <c r="D354">
        <f t="shared" si="46"/>
        <v>291.50000000001546</v>
      </c>
      <c r="E354">
        <f t="shared" si="47"/>
        <v>54.294441935938721</v>
      </c>
      <c r="F354">
        <f t="shared" si="44"/>
        <v>4.6488918018574827E-17</v>
      </c>
      <c r="G354">
        <f t="shared" si="44"/>
        <v>7.9841582341405308E-19</v>
      </c>
      <c r="H354">
        <f t="shared" si="44"/>
        <v>6.1639338638026311E-13</v>
      </c>
      <c r="I354">
        <f t="shared" si="44"/>
        <v>1.3327717462366386E-27</v>
      </c>
      <c r="J354">
        <f t="shared" si="44"/>
        <v>0</v>
      </c>
      <c r="K354">
        <f t="shared" si="48"/>
        <v>6.1644067371410637E-13</v>
      </c>
      <c r="L354">
        <f t="shared" si="49"/>
        <v>54.294441935938103</v>
      </c>
      <c r="M354">
        <f t="shared" si="50"/>
        <v>2947.8864251349542</v>
      </c>
    </row>
    <row r="355" spans="1:13" x14ac:dyDescent="0.25">
      <c r="A355">
        <v>962.1499999999844</v>
      </c>
      <c r="B355">
        <v>203</v>
      </c>
      <c r="C355">
        <f t="shared" si="45"/>
        <v>123.53040108649657</v>
      </c>
      <c r="D355">
        <f t="shared" si="46"/>
        <v>291.45000000001551</v>
      </c>
      <c r="E355">
        <f t="shared" si="47"/>
        <v>79.469598913503432</v>
      </c>
      <c r="F355">
        <f t="shared" si="44"/>
        <v>2.6275915296440025E-17</v>
      </c>
      <c r="G355">
        <f t="shared" si="44"/>
        <v>4.4118852871338567E-19</v>
      </c>
      <c r="H355">
        <f t="shared" si="44"/>
        <v>3.79484092950261E-13</v>
      </c>
      <c r="I355">
        <f t="shared" si="44"/>
        <v>6.584827626849463E-28</v>
      </c>
      <c r="J355">
        <f t="shared" si="44"/>
        <v>0</v>
      </c>
      <c r="K355">
        <f t="shared" si="48"/>
        <v>3.7951081005408679E-13</v>
      </c>
      <c r="L355">
        <f t="shared" si="49"/>
        <v>79.469598913503049</v>
      </c>
      <c r="M355">
        <f t="shared" si="50"/>
        <v>6315.4171514730451</v>
      </c>
    </row>
    <row r="356" spans="1:13" x14ac:dyDescent="0.25">
      <c r="A356">
        <v>962.19999999998436</v>
      </c>
      <c r="B356">
        <v>201</v>
      </c>
      <c r="C356">
        <f t="shared" si="45"/>
        <v>123.35524410893231</v>
      </c>
      <c r="D356">
        <f t="shared" si="46"/>
        <v>291.40000000001555</v>
      </c>
      <c r="E356">
        <f t="shared" si="47"/>
        <v>77.644755891067689</v>
      </c>
      <c r="F356">
        <f t="shared" si="44"/>
        <v>1.4797007257390242E-17</v>
      </c>
      <c r="G356">
        <f t="shared" si="44"/>
        <v>2.4289966021645277E-19</v>
      </c>
      <c r="H356">
        <f t="shared" si="44"/>
        <v>2.3277524947026996E-13</v>
      </c>
      <c r="I356">
        <f t="shared" si="44"/>
        <v>3.2414599727896396E-28</v>
      </c>
      <c r="J356">
        <f t="shared" si="44"/>
        <v>0</v>
      </c>
      <c r="K356">
        <f t="shared" si="48"/>
        <v>2.3279028937718787E-13</v>
      </c>
      <c r="L356">
        <f t="shared" si="49"/>
        <v>77.644755891067462</v>
      </c>
      <c r="M356">
        <f t="shared" si="50"/>
        <v>6028.7081173834549</v>
      </c>
    </row>
    <row r="357" spans="1:13" x14ac:dyDescent="0.25">
      <c r="A357">
        <v>962.24999999998431</v>
      </c>
      <c r="B357">
        <v>180</v>
      </c>
      <c r="C357">
        <f t="shared" si="45"/>
        <v>123.1800871313676</v>
      </c>
      <c r="D357">
        <f t="shared" si="46"/>
        <v>291.3500000000156</v>
      </c>
      <c r="E357">
        <f t="shared" si="47"/>
        <v>56.8199128686324</v>
      </c>
      <c r="F357">
        <f t="shared" si="44"/>
        <v>8.3022831203187046E-18</v>
      </c>
      <c r="G357">
        <f t="shared" si="44"/>
        <v>1.3324079694833542E-19</v>
      </c>
      <c r="H357">
        <f t="shared" si="44"/>
        <v>1.4226158545415495E-13</v>
      </c>
      <c r="I357">
        <f t="shared" si="44"/>
        <v>1.5898074739548202E-28</v>
      </c>
      <c r="J357">
        <f t="shared" si="44"/>
        <v>0</v>
      </c>
      <c r="K357">
        <f t="shared" si="48"/>
        <v>1.4227002097807237E-13</v>
      </c>
      <c r="L357">
        <f t="shared" si="49"/>
        <v>56.819912868632258</v>
      </c>
      <c r="M357">
        <f t="shared" si="50"/>
        <v>3228.5024983989615</v>
      </c>
    </row>
    <row r="358" spans="1:13" x14ac:dyDescent="0.25">
      <c r="A358">
        <v>962.29999999998427</v>
      </c>
      <c r="B358">
        <v>176</v>
      </c>
      <c r="C358">
        <f t="shared" si="45"/>
        <v>123.00493015380289</v>
      </c>
      <c r="D358">
        <f t="shared" si="46"/>
        <v>291.30000000001564</v>
      </c>
      <c r="E358">
        <f t="shared" si="47"/>
        <v>52.995069846197111</v>
      </c>
      <c r="F358">
        <f t="shared" si="44"/>
        <v>4.6411842622445911E-18</v>
      </c>
      <c r="G358">
        <f t="shared" si="44"/>
        <v>7.2820751250161947E-20</v>
      </c>
      <c r="H358">
        <f t="shared" si="44"/>
        <v>8.6625570355563902E-14</v>
      </c>
      <c r="I358">
        <f t="shared" si="44"/>
        <v>7.7688372696384592E-29</v>
      </c>
      <c r="J358">
        <f t="shared" si="44"/>
        <v>0</v>
      </c>
      <c r="K358">
        <f t="shared" si="48"/>
        <v>8.663028436057747E-14</v>
      </c>
      <c r="L358">
        <f t="shared" si="49"/>
        <v>52.995069846197026</v>
      </c>
      <c r="M358">
        <f t="shared" si="50"/>
        <v>2808.4774280033012</v>
      </c>
    </row>
    <row r="359" spans="1:13" x14ac:dyDescent="0.25">
      <c r="A359">
        <v>962.34999999998422</v>
      </c>
      <c r="B359">
        <v>201</v>
      </c>
      <c r="C359">
        <f t="shared" si="45"/>
        <v>122.82977317623863</v>
      </c>
      <c r="D359">
        <f t="shared" si="46"/>
        <v>291.25000000001569</v>
      </c>
      <c r="E359">
        <f t="shared" si="47"/>
        <v>78.170226823761368</v>
      </c>
      <c r="F359">
        <f t="shared" si="44"/>
        <v>2.5850425822727337E-18</v>
      </c>
      <c r="G359">
        <f t="shared" si="44"/>
        <v>3.9653425231273205E-20</v>
      </c>
      <c r="H359">
        <f t="shared" si="44"/>
        <v>5.2554775918460547E-14</v>
      </c>
      <c r="I359">
        <f t="shared" si="44"/>
        <v>3.7824668783762737E-29</v>
      </c>
      <c r="J359">
        <f t="shared" si="44"/>
        <v>0</v>
      </c>
      <c r="K359">
        <f t="shared" si="48"/>
        <v>5.2557400614468088E-14</v>
      </c>
      <c r="L359">
        <f t="shared" si="49"/>
        <v>78.170226823761311</v>
      </c>
      <c r="M359">
        <f t="shared" si="50"/>
        <v>6110.5843616782922</v>
      </c>
    </row>
    <row r="360" spans="1:13" x14ac:dyDescent="0.25">
      <c r="A360">
        <v>962.39999999998417</v>
      </c>
      <c r="B360">
        <v>185</v>
      </c>
      <c r="C360">
        <f t="shared" si="45"/>
        <v>122.65461619867392</v>
      </c>
      <c r="D360">
        <f t="shared" si="46"/>
        <v>291.20000000001573</v>
      </c>
      <c r="E360">
        <f t="shared" si="47"/>
        <v>62.345383801326079</v>
      </c>
      <c r="F360">
        <f t="shared" si="44"/>
        <v>1.4345451149201313E-18</v>
      </c>
      <c r="G360">
        <f t="shared" si="44"/>
        <v>2.1513639083114183E-20</v>
      </c>
      <c r="H360">
        <f t="shared" si="44"/>
        <v>3.1767708519751095E-14</v>
      </c>
      <c r="I360">
        <f t="shared" si="44"/>
        <v>1.8348554741525692E-29</v>
      </c>
      <c r="J360">
        <f t="shared" si="44"/>
        <v>0</v>
      </c>
      <c r="K360">
        <f t="shared" si="48"/>
        <v>3.1769164578505117E-14</v>
      </c>
      <c r="L360">
        <f t="shared" si="49"/>
        <v>62.345383801326051</v>
      </c>
      <c r="M360">
        <f t="shared" si="50"/>
        <v>3886.9468813346489</v>
      </c>
    </row>
    <row r="361" spans="1:13" x14ac:dyDescent="0.25">
      <c r="A361">
        <v>962.44999999998413</v>
      </c>
      <c r="B361">
        <v>193</v>
      </c>
      <c r="C361">
        <f t="shared" si="45"/>
        <v>122.47945922110921</v>
      </c>
      <c r="D361">
        <f t="shared" si="46"/>
        <v>291.15000000001578</v>
      </c>
      <c r="E361">
        <f t="shared" si="47"/>
        <v>70.520540778890791</v>
      </c>
      <c r="F361">
        <f t="shared" si="44"/>
        <v>7.931737618410165E-19</v>
      </c>
      <c r="G361">
        <f t="shared" si="44"/>
        <v>1.1629329311867852E-20</v>
      </c>
      <c r="H361">
        <f t="shared" si="44"/>
        <v>1.9132301175383809E-14</v>
      </c>
      <c r="I361">
        <f t="shared" si="44"/>
        <v>8.8682149075193965E-30</v>
      </c>
      <c r="J361">
        <f t="shared" si="44"/>
        <v>0</v>
      </c>
      <c r="K361">
        <f t="shared" si="48"/>
        <v>1.913310597847497E-14</v>
      </c>
      <c r="L361">
        <f t="shared" si="49"/>
        <v>70.520540778890776</v>
      </c>
      <c r="M361">
        <f t="shared" si="50"/>
        <v>4973.1466717471967</v>
      </c>
    </row>
    <row r="362" spans="1:13" x14ac:dyDescent="0.25">
      <c r="A362">
        <v>962.49999999998408</v>
      </c>
      <c r="B362">
        <v>191</v>
      </c>
      <c r="C362">
        <f t="shared" si="45"/>
        <v>122.30430224354495</v>
      </c>
      <c r="D362">
        <f t="shared" si="46"/>
        <v>291.10000000001583</v>
      </c>
      <c r="E362">
        <f t="shared" si="47"/>
        <v>68.695697756455047</v>
      </c>
      <c r="F362">
        <f t="shared" si="44"/>
        <v>4.3694833290476397E-19</v>
      </c>
      <c r="G362">
        <f t="shared" si="44"/>
        <v>6.2632980369221248E-21</v>
      </c>
      <c r="H362">
        <f t="shared" si="44"/>
        <v>1.1480376930078161E-14</v>
      </c>
      <c r="I362">
        <f t="shared" si="44"/>
        <v>4.2704945809572233E-30</v>
      </c>
      <c r="J362">
        <f t="shared" si="44"/>
        <v>0</v>
      </c>
      <c r="K362">
        <f t="shared" si="48"/>
        <v>1.1480820141709108E-14</v>
      </c>
      <c r="L362">
        <f t="shared" si="49"/>
        <v>68.695697756455033</v>
      </c>
      <c r="M362">
        <f t="shared" si="50"/>
        <v>4719.0988902462213</v>
      </c>
    </row>
    <row r="363" spans="1:13" x14ac:dyDescent="0.25">
      <c r="A363">
        <v>962.54999999998404</v>
      </c>
      <c r="B363">
        <v>197</v>
      </c>
      <c r="C363">
        <f t="shared" si="45"/>
        <v>122.12914526598024</v>
      </c>
      <c r="D363">
        <f t="shared" si="46"/>
        <v>291.05000000001587</v>
      </c>
      <c r="E363">
        <f t="shared" si="47"/>
        <v>74.870854734019758</v>
      </c>
      <c r="F363">
        <f t="shared" si="44"/>
        <v>2.3982776106381613E-19</v>
      </c>
      <c r="G363">
        <f t="shared" si="44"/>
        <v>3.3609272049746819E-21</v>
      </c>
      <c r="H363">
        <f t="shared" si="44"/>
        <v>6.863611682084262E-15</v>
      </c>
      <c r="I363">
        <f t="shared" si="44"/>
        <v>2.0489330137705775E-30</v>
      </c>
      <c r="J363">
        <f t="shared" si="44"/>
        <v>0</v>
      </c>
      <c r="K363">
        <f t="shared" si="48"/>
        <v>6.8638548707725335E-15</v>
      </c>
      <c r="L363">
        <f t="shared" si="49"/>
        <v>74.870854734019758</v>
      </c>
      <c r="M363">
        <f t="shared" si="50"/>
        <v>5605.6448886026892</v>
      </c>
    </row>
    <row r="364" spans="1:13" x14ac:dyDescent="0.25">
      <c r="A364">
        <v>962.59999999998399</v>
      </c>
      <c r="B364">
        <v>209</v>
      </c>
      <c r="C364">
        <f t="shared" si="45"/>
        <v>121.95398828841553</v>
      </c>
      <c r="D364">
        <f t="shared" si="46"/>
        <v>291.00000000001592</v>
      </c>
      <c r="E364">
        <f t="shared" si="47"/>
        <v>87.04601171158447</v>
      </c>
      <c r="F364">
        <f t="shared" si="44"/>
        <v>1.3115245921830988E-19</v>
      </c>
      <c r="G364">
        <f t="shared" si="44"/>
        <v>1.7968952191924384E-21</v>
      </c>
      <c r="H364">
        <f t="shared" si="44"/>
        <v>4.0884329633919003E-15</v>
      </c>
      <c r="I364">
        <f t="shared" si="44"/>
        <v>9.7945607475382928E-31</v>
      </c>
      <c r="J364">
        <f t="shared" si="44"/>
        <v>0</v>
      </c>
      <c r="K364">
        <f t="shared" si="48"/>
        <v>4.0885659127463388E-15</v>
      </c>
      <c r="L364">
        <f t="shared" si="49"/>
        <v>87.04601171158447</v>
      </c>
      <c r="M364">
        <f t="shared" si="50"/>
        <v>7577.0081548933003</v>
      </c>
    </row>
    <row r="365" spans="1:13" x14ac:dyDescent="0.25">
      <c r="A365">
        <v>962.64999999998395</v>
      </c>
      <c r="B365">
        <v>183</v>
      </c>
      <c r="C365">
        <f t="shared" si="45"/>
        <v>121.77883131085127</v>
      </c>
      <c r="D365">
        <f t="shared" si="46"/>
        <v>290.95000000001596</v>
      </c>
      <c r="E365">
        <f t="shared" si="47"/>
        <v>61.221168689148726</v>
      </c>
      <c r="F365">
        <f t="shared" si="44"/>
        <v>7.1459675983327154E-20</v>
      </c>
      <c r="G365">
        <f t="shared" si="44"/>
        <v>9.5718088975197688E-22</v>
      </c>
      <c r="H365">
        <f t="shared" si="44"/>
        <v>2.4264350823910861E-15</v>
      </c>
      <c r="I365">
        <f t="shared" si="44"/>
        <v>4.6649800103557279E-31</v>
      </c>
      <c r="J365">
        <f t="shared" si="44"/>
        <v>0</v>
      </c>
      <c r="K365">
        <f t="shared" si="48"/>
        <v>2.4265074992479597E-15</v>
      </c>
      <c r="L365">
        <f t="shared" si="49"/>
        <v>61.221168689148726</v>
      </c>
      <c r="M365">
        <f t="shared" si="50"/>
        <v>3748.0314956652041</v>
      </c>
    </row>
    <row r="366" spans="1:13" x14ac:dyDescent="0.25">
      <c r="A366">
        <v>962.6999999999839</v>
      </c>
      <c r="B366">
        <v>188</v>
      </c>
      <c r="C366">
        <f t="shared" si="45"/>
        <v>121.60367433328656</v>
      </c>
      <c r="D366">
        <f t="shared" si="46"/>
        <v>290.90000000001601</v>
      </c>
      <c r="E366">
        <f t="shared" si="47"/>
        <v>66.396325666713437</v>
      </c>
      <c r="F366">
        <f t="shared" ref="F366:J416" si="51">F$5*EXP(-(($D366-F$6)^2)/(2*F$7^2))</f>
        <v>3.879299102127573E-20</v>
      </c>
      <c r="G366">
        <f t="shared" si="51"/>
        <v>5.0801075215354359E-22</v>
      </c>
      <c r="H366">
        <f t="shared" si="51"/>
        <v>1.4347891733181201E-15</v>
      </c>
      <c r="I366">
        <f t="shared" si="51"/>
        <v>2.2137176567829045E-31</v>
      </c>
      <c r="J366">
        <f t="shared" si="51"/>
        <v>0</v>
      </c>
      <c r="K366">
        <f t="shared" si="48"/>
        <v>1.4348284743198938E-15</v>
      </c>
      <c r="L366">
        <f t="shared" si="49"/>
        <v>66.396325666713437</v>
      </c>
      <c r="M366">
        <f t="shared" si="50"/>
        <v>4408.4720620402695</v>
      </c>
    </row>
    <row r="367" spans="1:13" x14ac:dyDescent="0.25">
      <c r="A367">
        <v>962.74999999998386</v>
      </c>
      <c r="B367">
        <v>187</v>
      </c>
      <c r="C367">
        <f t="shared" si="45"/>
        <v>121.42851735572185</v>
      </c>
      <c r="D367">
        <f t="shared" si="46"/>
        <v>290.85000000001605</v>
      </c>
      <c r="E367">
        <f t="shared" si="47"/>
        <v>65.571482644278149</v>
      </c>
      <c r="F367">
        <f t="shared" si="51"/>
        <v>2.098230076999417E-20</v>
      </c>
      <c r="G367">
        <f t="shared" si="51"/>
        <v>2.6863302854889149E-22</v>
      </c>
      <c r="H367">
        <f t="shared" si="51"/>
        <v>8.4530828232586412E-16</v>
      </c>
      <c r="I367">
        <f t="shared" si="51"/>
        <v>1.0466519572970834E-31</v>
      </c>
      <c r="J367">
        <f t="shared" si="51"/>
        <v>0</v>
      </c>
      <c r="K367">
        <f t="shared" si="48"/>
        <v>8.4532953325966275E-16</v>
      </c>
      <c r="L367">
        <f t="shared" si="49"/>
        <v>65.571482644278149</v>
      </c>
      <c r="M367">
        <f t="shared" si="50"/>
        <v>4299.6193361688702</v>
      </c>
    </row>
    <row r="368" spans="1:13" x14ac:dyDescent="0.25">
      <c r="A368">
        <v>962.79999999998381</v>
      </c>
      <c r="B368">
        <v>202</v>
      </c>
      <c r="C368">
        <f t="shared" si="45"/>
        <v>121.25336037815759</v>
      </c>
      <c r="D368">
        <f t="shared" si="46"/>
        <v>290.8000000000161</v>
      </c>
      <c r="E368">
        <f t="shared" si="47"/>
        <v>80.746639621842405</v>
      </c>
      <c r="F368">
        <f t="shared" si="51"/>
        <v>1.1307343075718887E-20</v>
      </c>
      <c r="G368">
        <f t="shared" si="51"/>
        <v>1.4153163745209353E-22</v>
      </c>
      <c r="H368">
        <f t="shared" si="51"/>
        <v>4.9619202117138707E-16</v>
      </c>
      <c r="I368">
        <f t="shared" si="51"/>
        <v>4.9304887226624689E-32</v>
      </c>
      <c r="J368">
        <f t="shared" si="51"/>
        <v>0</v>
      </c>
      <c r="K368">
        <f t="shared" si="48"/>
        <v>4.9620347004610027E-16</v>
      </c>
      <c r="L368">
        <f t="shared" si="49"/>
        <v>80.746639621842405</v>
      </c>
      <c r="M368">
        <f t="shared" si="50"/>
        <v>6520.01981021969</v>
      </c>
    </row>
    <row r="369" spans="1:13" x14ac:dyDescent="0.25">
      <c r="A369">
        <v>962.84999999998377</v>
      </c>
      <c r="B369">
        <v>212</v>
      </c>
      <c r="C369">
        <f t="shared" si="45"/>
        <v>121.07820340059288</v>
      </c>
      <c r="D369">
        <f t="shared" si="46"/>
        <v>290.75000000001614</v>
      </c>
      <c r="E369">
        <f t="shared" si="47"/>
        <v>90.921796599407116</v>
      </c>
      <c r="F369">
        <f t="shared" si="51"/>
        <v>6.0712155115707773E-21</v>
      </c>
      <c r="G369">
        <f t="shared" si="51"/>
        <v>7.4294262032663839E-23</v>
      </c>
      <c r="H369">
        <f t="shared" si="51"/>
        <v>2.90196418159681E-16</v>
      </c>
      <c r="I369">
        <f t="shared" si="51"/>
        <v>2.3141167646897359E-32</v>
      </c>
      <c r="J369">
        <f t="shared" si="51"/>
        <v>0</v>
      </c>
      <c r="K369">
        <f t="shared" si="48"/>
        <v>2.9020256366945458E-16</v>
      </c>
      <c r="L369">
        <f t="shared" si="49"/>
        <v>90.921796599407116</v>
      </c>
      <c r="M369">
        <f t="shared" si="50"/>
        <v>8266.7730968639589</v>
      </c>
    </row>
    <row r="370" spans="1:13" x14ac:dyDescent="0.25">
      <c r="A370">
        <v>962.89999999998372</v>
      </c>
      <c r="B370">
        <v>186</v>
      </c>
      <c r="C370">
        <f t="shared" si="45"/>
        <v>120.90304642302817</v>
      </c>
      <c r="D370">
        <f t="shared" si="46"/>
        <v>290.70000000001619</v>
      </c>
      <c r="E370">
        <f t="shared" si="47"/>
        <v>65.096953576971828</v>
      </c>
      <c r="F370">
        <f t="shared" si="51"/>
        <v>3.2478678369467553E-21</v>
      </c>
      <c r="G370">
        <f t="shared" si="51"/>
        <v>3.8856585457180117E-23</v>
      </c>
      <c r="H370">
        <f t="shared" si="51"/>
        <v>1.6909934988241298E-16</v>
      </c>
      <c r="I370">
        <f t="shared" si="51"/>
        <v>1.0821518005568614E-32</v>
      </c>
      <c r="J370">
        <f t="shared" si="51"/>
        <v>0</v>
      </c>
      <c r="K370">
        <f t="shared" si="48"/>
        <v>1.6910263660683538E-16</v>
      </c>
      <c r="L370">
        <f t="shared" si="49"/>
        <v>65.096953576971828</v>
      </c>
      <c r="M370">
        <f t="shared" si="50"/>
        <v>4237.6133650024249</v>
      </c>
    </row>
    <row r="371" spans="1:13" x14ac:dyDescent="0.25">
      <c r="A371">
        <v>962.94999999998367</v>
      </c>
      <c r="B371">
        <v>194</v>
      </c>
      <c r="C371">
        <f t="shared" si="45"/>
        <v>120.72788944546392</v>
      </c>
      <c r="D371">
        <f t="shared" si="46"/>
        <v>290.65000000001623</v>
      </c>
      <c r="E371">
        <f t="shared" si="47"/>
        <v>73.272110554536084</v>
      </c>
      <c r="F371">
        <f t="shared" si="51"/>
        <v>1.7311259498442306E-21</v>
      </c>
      <c r="G371">
        <f t="shared" si="51"/>
        <v>2.0247975839399278E-23</v>
      </c>
      <c r="H371">
        <f t="shared" si="51"/>
        <v>9.8174669310797124E-17</v>
      </c>
      <c r="I371">
        <f t="shared" si="51"/>
        <v>5.0419521893476773E-33</v>
      </c>
      <c r="J371">
        <f t="shared" si="51"/>
        <v>0</v>
      </c>
      <c r="K371">
        <f t="shared" si="48"/>
        <v>9.8176420684722801E-17</v>
      </c>
      <c r="L371">
        <f t="shared" si="49"/>
        <v>73.272110554536084</v>
      </c>
      <c r="M371">
        <f t="shared" si="50"/>
        <v>5368.8021851161584</v>
      </c>
    </row>
    <row r="372" spans="1:13" x14ac:dyDescent="0.25">
      <c r="A372">
        <v>962.99999999998363</v>
      </c>
      <c r="B372">
        <v>176</v>
      </c>
      <c r="C372">
        <f t="shared" si="45"/>
        <v>120.5527324678992</v>
      </c>
      <c r="D372">
        <f t="shared" si="46"/>
        <v>290.60000000001628</v>
      </c>
      <c r="E372">
        <f t="shared" si="47"/>
        <v>55.447267532100796</v>
      </c>
      <c r="F372">
        <f t="shared" si="51"/>
        <v>9.1931977815334537E-22</v>
      </c>
      <c r="G372">
        <f t="shared" si="51"/>
        <v>1.0512504936597133E-23</v>
      </c>
      <c r="H372">
        <f t="shared" si="51"/>
        <v>5.6789046284537483E-17</v>
      </c>
      <c r="I372">
        <f t="shared" si="51"/>
        <v>2.3405443717335385E-33</v>
      </c>
      <c r="J372">
        <f t="shared" si="51"/>
        <v>0</v>
      </c>
      <c r="K372">
        <f t="shared" si="48"/>
        <v>5.6789976116820569E-17</v>
      </c>
      <c r="L372">
        <f t="shared" si="49"/>
        <v>55.447267532100796</v>
      </c>
      <c r="M372">
        <f t="shared" si="50"/>
        <v>3074.3994767763588</v>
      </c>
    </row>
    <row r="373" spans="1:13" x14ac:dyDescent="0.25">
      <c r="A373">
        <v>963.04999999998358</v>
      </c>
      <c r="B373">
        <v>184</v>
      </c>
      <c r="C373">
        <f t="shared" si="45"/>
        <v>120.37757549033449</v>
      </c>
      <c r="D373">
        <f t="shared" si="46"/>
        <v>290.55000000001633</v>
      </c>
      <c r="E373">
        <f t="shared" si="47"/>
        <v>63.622424509665507</v>
      </c>
      <c r="F373">
        <f t="shared" si="51"/>
        <v>4.8642082452458237E-22</v>
      </c>
      <c r="G373">
        <f t="shared" si="51"/>
        <v>5.4379903243223991E-24</v>
      </c>
      <c r="H373">
        <f t="shared" si="51"/>
        <v>3.2729345622810256E-17</v>
      </c>
      <c r="I373">
        <f t="shared" si="51"/>
        <v>1.0825367619314933E-33</v>
      </c>
      <c r="J373">
        <f t="shared" si="51"/>
        <v>0</v>
      </c>
      <c r="K373">
        <f t="shared" si="48"/>
        <v>3.2729837481625102E-17</v>
      </c>
      <c r="L373">
        <f t="shared" si="49"/>
        <v>63.622424509665507</v>
      </c>
      <c r="M373">
        <f t="shared" si="50"/>
        <v>4047.8129004880861</v>
      </c>
    </row>
    <row r="374" spans="1:13" x14ac:dyDescent="0.25">
      <c r="A374">
        <v>963.09999999998354</v>
      </c>
      <c r="B374">
        <v>197</v>
      </c>
      <c r="C374">
        <f t="shared" si="45"/>
        <v>120.20241851277024</v>
      </c>
      <c r="D374">
        <f t="shared" si="46"/>
        <v>290.50000000001637</v>
      </c>
      <c r="E374">
        <f t="shared" si="47"/>
        <v>76.797581487229763</v>
      </c>
      <c r="F374">
        <f t="shared" si="51"/>
        <v>2.5642793469714136E-22</v>
      </c>
      <c r="G374">
        <f t="shared" si="51"/>
        <v>2.8027106723473637E-24</v>
      </c>
      <c r="H374">
        <f t="shared" si="51"/>
        <v>1.8793933608726062E-17</v>
      </c>
      <c r="I374">
        <f t="shared" si="51"/>
        <v>4.988569729944154E-34</v>
      </c>
      <c r="J374">
        <f t="shared" si="51"/>
        <v>0</v>
      </c>
      <c r="K374">
        <f t="shared" si="48"/>
        <v>1.8794192839371431E-17</v>
      </c>
      <c r="L374">
        <f t="shared" si="49"/>
        <v>76.797581487229763</v>
      </c>
      <c r="M374">
        <f t="shared" si="50"/>
        <v>5897.8685222876957</v>
      </c>
    </row>
    <row r="375" spans="1:13" x14ac:dyDescent="0.25">
      <c r="A375">
        <v>963.14999999998349</v>
      </c>
      <c r="B375">
        <v>198</v>
      </c>
      <c r="C375">
        <f t="shared" si="45"/>
        <v>120.02726153520553</v>
      </c>
      <c r="D375">
        <f t="shared" si="46"/>
        <v>290.45000000001642</v>
      </c>
      <c r="E375">
        <f t="shared" si="47"/>
        <v>77.972738464794475</v>
      </c>
      <c r="F375">
        <f t="shared" si="51"/>
        <v>1.3468713918977068E-22</v>
      </c>
      <c r="G375">
        <f t="shared" si="51"/>
        <v>1.4392151532125128E-24</v>
      </c>
      <c r="H375">
        <f t="shared" si="51"/>
        <v>1.0752406465677328E-17</v>
      </c>
      <c r="I375">
        <f t="shared" si="51"/>
        <v>2.2904301914696405E-34</v>
      </c>
      <c r="J375">
        <f t="shared" si="51"/>
        <v>0</v>
      </c>
      <c r="K375">
        <f t="shared" si="48"/>
        <v>1.0752542592031671E-17</v>
      </c>
      <c r="L375">
        <f t="shared" si="49"/>
        <v>77.972738464794475</v>
      </c>
      <c r="M375">
        <f t="shared" si="50"/>
        <v>6079.7479436992398</v>
      </c>
    </row>
    <row r="376" spans="1:13" x14ac:dyDescent="0.25">
      <c r="A376">
        <v>963.19999999998345</v>
      </c>
      <c r="B376">
        <v>170</v>
      </c>
      <c r="C376">
        <f t="shared" si="45"/>
        <v>119.85210455764081</v>
      </c>
      <c r="D376">
        <f t="shared" si="46"/>
        <v>290.40000000001646</v>
      </c>
      <c r="E376">
        <f t="shared" si="47"/>
        <v>50.147895442359186</v>
      </c>
      <c r="F376">
        <f t="shared" si="51"/>
        <v>7.0484648985564781E-23</v>
      </c>
      <c r="G376">
        <f t="shared" si="51"/>
        <v>7.3634407671553097E-25</v>
      </c>
      <c r="H376">
        <f t="shared" si="51"/>
        <v>6.129164497634076E-18</v>
      </c>
      <c r="I376">
        <f t="shared" si="51"/>
        <v>1.0477693530083697E-34</v>
      </c>
      <c r="J376">
        <f t="shared" si="51"/>
        <v>0</v>
      </c>
      <c r="K376">
        <f t="shared" si="48"/>
        <v>6.1292357186271385E-18</v>
      </c>
      <c r="L376">
        <f t="shared" si="49"/>
        <v>50.147895442359186</v>
      </c>
      <c r="M376">
        <f t="shared" si="50"/>
        <v>2514.8114172977894</v>
      </c>
    </row>
    <row r="377" spans="1:13" x14ac:dyDescent="0.25">
      <c r="A377">
        <v>963.2499999999834</v>
      </c>
      <c r="B377">
        <v>183</v>
      </c>
      <c r="C377">
        <f t="shared" si="45"/>
        <v>119.67694758007656</v>
      </c>
      <c r="D377">
        <f t="shared" si="46"/>
        <v>290.35000000001651</v>
      </c>
      <c r="E377">
        <f t="shared" si="47"/>
        <v>63.323052419923442</v>
      </c>
      <c r="F377">
        <f t="shared" si="51"/>
        <v>3.6751119514776286E-23</v>
      </c>
      <c r="G377">
        <f t="shared" si="51"/>
        <v>3.7535611138452618E-25</v>
      </c>
      <c r="H377">
        <f t="shared" si="51"/>
        <v>3.4810038231259294E-18</v>
      </c>
      <c r="I377">
        <f t="shared" si="51"/>
        <v>4.7755340042697213E-35</v>
      </c>
      <c r="J377">
        <f t="shared" si="51"/>
        <v>0</v>
      </c>
      <c r="K377">
        <f t="shared" si="48"/>
        <v>3.4810409496015559E-18</v>
      </c>
      <c r="L377">
        <f t="shared" si="49"/>
        <v>63.323052419923442</v>
      </c>
      <c r="M377">
        <f t="shared" si="50"/>
        <v>4009.8089677763724</v>
      </c>
    </row>
    <row r="378" spans="1:13" x14ac:dyDescent="0.25">
      <c r="A378">
        <v>963.29999999998336</v>
      </c>
      <c r="B378">
        <v>175</v>
      </c>
      <c r="C378">
        <f t="shared" si="45"/>
        <v>119.50179060251185</v>
      </c>
      <c r="D378">
        <f t="shared" si="46"/>
        <v>290.30000000001655</v>
      </c>
      <c r="E378">
        <f t="shared" si="47"/>
        <v>55.498209397488154</v>
      </c>
      <c r="F378">
        <f t="shared" si="51"/>
        <v>1.9092123013187808E-23</v>
      </c>
      <c r="G378">
        <f t="shared" si="51"/>
        <v>1.9063990101548592E-25</v>
      </c>
      <c r="H378">
        <f t="shared" si="51"/>
        <v>1.9697691989916712E-18</v>
      </c>
      <c r="I378">
        <f t="shared" si="51"/>
        <v>2.1686317474763651E-35</v>
      </c>
      <c r="J378">
        <f t="shared" si="51"/>
        <v>0</v>
      </c>
      <c r="K378">
        <f t="shared" si="48"/>
        <v>1.9697884817545855E-18</v>
      </c>
      <c r="L378">
        <f t="shared" si="49"/>
        <v>55.498209397488154</v>
      </c>
      <c r="M378">
        <f t="shared" si="50"/>
        <v>3080.0512463274422</v>
      </c>
    </row>
    <row r="379" spans="1:13" x14ac:dyDescent="0.25">
      <c r="A379">
        <v>963.34999999998331</v>
      </c>
      <c r="B379">
        <v>182</v>
      </c>
      <c r="C379">
        <f t="shared" si="45"/>
        <v>119.32663362494759</v>
      </c>
      <c r="D379">
        <f t="shared" si="46"/>
        <v>290.2500000000166</v>
      </c>
      <c r="E379">
        <f t="shared" si="47"/>
        <v>62.67336637505241</v>
      </c>
      <c r="F379">
        <f t="shared" si="51"/>
        <v>9.882014656610324E-24</v>
      </c>
      <c r="G379">
        <f t="shared" si="51"/>
        <v>9.6469879354682355E-26</v>
      </c>
      <c r="H379">
        <f t="shared" si="51"/>
        <v>1.1105389700442393E-18</v>
      </c>
      <c r="I379">
        <f t="shared" si="51"/>
        <v>9.8119945823923624E-36</v>
      </c>
      <c r="J379">
        <f t="shared" si="51"/>
        <v>0</v>
      </c>
      <c r="K379">
        <f t="shared" si="48"/>
        <v>1.1105489485287753E-18</v>
      </c>
      <c r="L379">
        <f t="shared" si="49"/>
        <v>62.67336637505241</v>
      </c>
      <c r="M379">
        <f t="shared" si="50"/>
        <v>3927.9508527815501</v>
      </c>
    </row>
    <row r="380" spans="1:13" x14ac:dyDescent="0.25">
      <c r="A380">
        <v>963.39999999998327</v>
      </c>
      <c r="B380">
        <v>177</v>
      </c>
      <c r="C380">
        <f t="shared" si="45"/>
        <v>119.15147664738288</v>
      </c>
      <c r="D380">
        <f t="shared" si="46"/>
        <v>290.20000000001664</v>
      </c>
      <c r="E380">
        <f t="shared" si="47"/>
        <v>57.848523352617121</v>
      </c>
      <c r="F380">
        <f t="shared" si="51"/>
        <v>5.0961755793783872E-24</v>
      </c>
      <c r="G380">
        <f t="shared" si="51"/>
        <v>4.8638176671363155E-26</v>
      </c>
      <c r="H380">
        <f t="shared" si="51"/>
        <v>6.238208453178439E-19</v>
      </c>
      <c r="I380">
        <f t="shared" si="51"/>
        <v>4.4231982708336765E-36</v>
      </c>
      <c r="J380">
        <f t="shared" si="51"/>
        <v>0</v>
      </c>
      <c r="K380">
        <f t="shared" si="48"/>
        <v>6.2382599013159999E-19</v>
      </c>
      <c r="L380">
        <f t="shared" si="49"/>
        <v>57.848523352617121</v>
      </c>
      <c r="M380">
        <f t="shared" si="50"/>
        <v>3346.4516540782884</v>
      </c>
    </row>
    <row r="381" spans="1:13" x14ac:dyDescent="0.25">
      <c r="A381">
        <v>963.44999999998322</v>
      </c>
      <c r="B381">
        <v>172</v>
      </c>
      <c r="C381">
        <f t="shared" si="45"/>
        <v>118.97631966981817</v>
      </c>
      <c r="D381">
        <f t="shared" si="46"/>
        <v>290.15000000001669</v>
      </c>
      <c r="E381">
        <f t="shared" si="47"/>
        <v>53.023680330181833</v>
      </c>
      <c r="F381">
        <f t="shared" si="51"/>
        <v>2.6184898216383155E-24</v>
      </c>
      <c r="G381">
        <f t="shared" si="51"/>
        <v>2.4432643342581313E-26</v>
      </c>
      <c r="H381">
        <f t="shared" si="51"/>
        <v>3.4913515563697497E-19</v>
      </c>
      <c r="I381">
        <f t="shared" si="51"/>
        <v>1.9866581055784746E-36</v>
      </c>
      <c r="J381">
        <f t="shared" si="51"/>
        <v>0</v>
      </c>
      <c r="K381">
        <f t="shared" si="48"/>
        <v>3.4913779855943995E-19</v>
      </c>
      <c r="L381">
        <f t="shared" si="49"/>
        <v>53.023680330181833</v>
      </c>
      <c r="M381">
        <f t="shared" si="50"/>
        <v>2811.5106757573117</v>
      </c>
    </row>
    <row r="382" spans="1:13" x14ac:dyDescent="0.25">
      <c r="A382">
        <v>963.49999999998317</v>
      </c>
      <c r="B382">
        <v>179</v>
      </c>
      <c r="C382">
        <f t="shared" si="45"/>
        <v>118.80116269225391</v>
      </c>
      <c r="D382">
        <f t="shared" si="46"/>
        <v>290.10000000001673</v>
      </c>
      <c r="E382">
        <f t="shared" si="47"/>
        <v>60.198837307746089</v>
      </c>
      <c r="F382">
        <f t="shared" si="51"/>
        <v>1.3404944392237452E-24</v>
      </c>
      <c r="G382">
        <f t="shared" si="51"/>
        <v>1.2228445260952515E-26</v>
      </c>
      <c r="H382">
        <f t="shared" si="51"/>
        <v>1.9468607941638764E-19</v>
      </c>
      <c r="I382">
        <f t="shared" si="51"/>
        <v>8.8903217506916092E-37</v>
      </c>
      <c r="J382">
        <f t="shared" si="51"/>
        <v>0</v>
      </c>
      <c r="K382">
        <f t="shared" si="48"/>
        <v>1.9468743213927213E-19</v>
      </c>
      <c r="L382">
        <f t="shared" si="49"/>
        <v>60.198837307746089</v>
      </c>
      <c r="M382">
        <f t="shared" si="50"/>
        <v>3623.9000132044825</v>
      </c>
    </row>
    <row r="383" spans="1:13" x14ac:dyDescent="0.25">
      <c r="A383">
        <v>963.54999999998313</v>
      </c>
      <c r="B383">
        <v>194</v>
      </c>
      <c r="C383">
        <f t="shared" si="45"/>
        <v>118.6260057146892</v>
      </c>
      <c r="D383">
        <f t="shared" si="46"/>
        <v>290.05000000001678</v>
      </c>
      <c r="E383">
        <f t="shared" si="47"/>
        <v>75.3739942853108</v>
      </c>
      <c r="F383">
        <f t="shared" si="51"/>
        <v>6.8373334786408194E-25</v>
      </c>
      <c r="G383">
        <f t="shared" si="51"/>
        <v>6.0978909180471822E-27</v>
      </c>
      <c r="H383">
        <f t="shared" si="51"/>
        <v>1.0816427312170704E-19</v>
      </c>
      <c r="I383">
        <f t="shared" si="51"/>
        <v>3.963870368108184E-37</v>
      </c>
      <c r="J383">
        <f t="shared" si="51"/>
        <v>0</v>
      </c>
      <c r="K383">
        <f t="shared" si="48"/>
        <v>1.0816496295294583E-19</v>
      </c>
      <c r="L383">
        <f t="shared" si="49"/>
        <v>75.3739942853108</v>
      </c>
      <c r="M383">
        <f t="shared" si="50"/>
        <v>5681.2390145220652</v>
      </c>
    </row>
    <row r="384" spans="1:13" x14ac:dyDescent="0.25">
      <c r="A384">
        <v>963.59999999998308</v>
      </c>
      <c r="B384">
        <v>183</v>
      </c>
      <c r="C384">
        <f t="shared" si="45"/>
        <v>118.45084873712449</v>
      </c>
      <c r="D384">
        <f t="shared" si="46"/>
        <v>290.00000000001683</v>
      </c>
      <c r="E384">
        <f t="shared" si="47"/>
        <v>64.549151262875512</v>
      </c>
      <c r="F384">
        <f t="shared" si="51"/>
        <v>3.4746905003811401E-25</v>
      </c>
      <c r="G384">
        <f t="shared" si="51"/>
        <v>3.02967244911445E-27</v>
      </c>
      <c r="H384">
        <f t="shared" si="51"/>
        <v>5.9874292106004865E-20</v>
      </c>
      <c r="I384">
        <f t="shared" si="51"/>
        <v>1.7608770224406625E-37</v>
      </c>
      <c r="J384">
        <f t="shared" si="51"/>
        <v>0</v>
      </c>
      <c r="K384">
        <f t="shared" si="48"/>
        <v>5.9874642604727351E-20</v>
      </c>
      <c r="L384">
        <f t="shared" si="49"/>
        <v>64.549151262875512</v>
      </c>
      <c r="M384">
        <f t="shared" si="50"/>
        <v>4166.5929287575836</v>
      </c>
    </row>
    <row r="385" spans="1:13" x14ac:dyDescent="0.25">
      <c r="A385">
        <v>963.64999999998304</v>
      </c>
      <c r="B385">
        <v>192</v>
      </c>
      <c r="C385">
        <f t="shared" si="45"/>
        <v>118.27569175956023</v>
      </c>
      <c r="D385">
        <f t="shared" si="46"/>
        <v>289.95000000001687</v>
      </c>
      <c r="E385">
        <f t="shared" si="47"/>
        <v>73.724308240439768</v>
      </c>
      <c r="F385">
        <f t="shared" si="51"/>
        <v>1.7593535046449731E-25</v>
      </c>
      <c r="G385">
        <f t="shared" si="51"/>
        <v>1.4997515620012747E-27</v>
      </c>
      <c r="H385">
        <f t="shared" si="51"/>
        <v>3.3022090738612267E-20</v>
      </c>
      <c r="I385">
        <f t="shared" si="51"/>
        <v>7.7937456538262808E-38</v>
      </c>
      <c r="J385">
        <f t="shared" si="51"/>
        <v>0</v>
      </c>
      <c r="K385">
        <f t="shared" si="48"/>
        <v>3.3022268173714293E-20</v>
      </c>
      <c r="L385">
        <f t="shared" si="49"/>
        <v>73.724308240439768</v>
      </c>
      <c r="M385">
        <f t="shared" si="50"/>
        <v>5435.2736255313748</v>
      </c>
    </row>
    <row r="386" spans="1:13" x14ac:dyDescent="0.25">
      <c r="A386">
        <v>963.69999999998299</v>
      </c>
      <c r="B386">
        <v>158</v>
      </c>
      <c r="C386">
        <f t="shared" si="45"/>
        <v>118.10053478199552</v>
      </c>
      <c r="D386">
        <f t="shared" si="46"/>
        <v>289.90000000001692</v>
      </c>
      <c r="E386">
        <f t="shared" si="47"/>
        <v>39.89946521800448</v>
      </c>
      <c r="F386">
        <f t="shared" si="51"/>
        <v>8.8755998256755797E-26</v>
      </c>
      <c r="G386">
        <f t="shared" si="51"/>
        <v>7.3969143032266076E-28</v>
      </c>
      <c r="H386">
        <f t="shared" si="51"/>
        <v>1.8145810035508346E-20</v>
      </c>
      <c r="I386">
        <f t="shared" si="51"/>
        <v>3.4369328717629122E-38</v>
      </c>
      <c r="J386">
        <f t="shared" si="51"/>
        <v>0</v>
      </c>
      <c r="K386">
        <f t="shared" si="48"/>
        <v>1.8145899531198035E-20</v>
      </c>
      <c r="L386">
        <f t="shared" si="49"/>
        <v>39.89946521800448</v>
      </c>
      <c r="M386">
        <f t="shared" si="50"/>
        <v>1591.9673246827492</v>
      </c>
    </row>
    <row r="387" spans="1:13" x14ac:dyDescent="0.25">
      <c r="A387">
        <v>963.74999999998295</v>
      </c>
      <c r="B387">
        <v>160</v>
      </c>
      <c r="C387">
        <f t="shared" si="45"/>
        <v>117.92537780443081</v>
      </c>
      <c r="D387">
        <f t="shared" si="46"/>
        <v>289.85000000001696</v>
      </c>
      <c r="E387">
        <f t="shared" si="47"/>
        <v>42.074622195569191</v>
      </c>
      <c r="F387">
        <f t="shared" si="51"/>
        <v>4.4611819299681609E-26</v>
      </c>
      <c r="G387">
        <f t="shared" si="51"/>
        <v>3.6348749164125368E-28</v>
      </c>
      <c r="H387">
        <f t="shared" si="51"/>
        <v>9.9347232284003468E-21</v>
      </c>
      <c r="I387">
        <f t="shared" si="51"/>
        <v>1.5100922891587654E-38</v>
      </c>
      <c r="J387">
        <f t="shared" si="51"/>
        <v>0</v>
      </c>
      <c r="K387">
        <f t="shared" si="48"/>
        <v>9.9347682037071381E-21</v>
      </c>
      <c r="L387">
        <f t="shared" si="49"/>
        <v>42.074622195569191</v>
      </c>
      <c r="M387">
        <f t="shared" si="50"/>
        <v>1770.2738328998837</v>
      </c>
    </row>
    <row r="388" spans="1:13" x14ac:dyDescent="0.25">
      <c r="A388">
        <v>963.7999999999829</v>
      </c>
      <c r="B388">
        <v>197</v>
      </c>
      <c r="C388">
        <f t="shared" si="45"/>
        <v>117.75022082686655</v>
      </c>
      <c r="D388">
        <f t="shared" si="46"/>
        <v>289.80000000001701</v>
      </c>
      <c r="E388">
        <f t="shared" si="47"/>
        <v>79.249779173133447</v>
      </c>
      <c r="F388">
        <f t="shared" si="51"/>
        <v>2.2341368651347753E-26</v>
      </c>
      <c r="G388">
        <f t="shared" si="51"/>
        <v>1.7796556294222628E-28</v>
      </c>
      <c r="H388">
        <f t="shared" si="51"/>
        <v>5.419295144711941E-21</v>
      </c>
      <c r="I388">
        <f t="shared" si="51"/>
        <v>6.6106406384326821E-39</v>
      </c>
      <c r="J388">
        <f t="shared" si="51"/>
        <v>0</v>
      </c>
      <c r="K388">
        <f t="shared" si="48"/>
        <v>5.4193176640461553E-21</v>
      </c>
      <c r="L388">
        <f t="shared" si="49"/>
        <v>79.249779173133447</v>
      </c>
      <c r="M388">
        <f t="shared" si="50"/>
        <v>6280.5274989904156</v>
      </c>
    </row>
    <row r="389" spans="1:13" x14ac:dyDescent="0.25">
      <c r="A389">
        <v>963.84999999998286</v>
      </c>
      <c r="B389">
        <v>166</v>
      </c>
      <c r="C389">
        <f t="shared" si="45"/>
        <v>117.57506384930184</v>
      </c>
      <c r="D389">
        <f t="shared" si="46"/>
        <v>289.75000000001705</v>
      </c>
      <c r="E389">
        <f t="shared" si="47"/>
        <v>48.424936150698159</v>
      </c>
      <c r="F389">
        <f t="shared" si="51"/>
        <v>1.1147493665435814E-26</v>
      </c>
      <c r="G389">
        <f t="shared" si="51"/>
        <v>8.6814065336604484E-29</v>
      </c>
      <c r="H389">
        <f t="shared" si="51"/>
        <v>2.9453536935554244E-21</v>
      </c>
      <c r="I389">
        <f t="shared" si="51"/>
        <v>2.8833092627371393E-39</v>
      </c>
      <c r="J389">
        <f t="shared" si="51"/>
        <v>0</v>
      </c>
      <c r="K389">
        <f t="shared" si="48"/>
        <v>2.9453649278631551E-21</v>
      </c>
      <c r="L389">
        <f t="shared" si="49"/>
        <v>48.424936150698159</v>
      </c>
      <c r="M389">
        <f t="shared" si="50"/>
        <v>2344.9744411991933</v>
      </c>
    </row>
    <row r="390" spans="1:13" x14ac:dyDescent="0.25">
      <c r="A390">
        <v>963.89999999998281</v>
      </c>
      <c r="B390">
        <v>164</v>
      </c>
      <c r="C390">
        <f t="shared" si="45"/>
        <v>117.39990687173713</v>
      </c>
      <c r="D390">
        <f t="shared" si="46"/>
        <v>289.7000000000171</v>
      </c>
      <c r="E390">
        <f t="shared" si="47"/>
        <v>46.60009312826287</v>
      </c>
      <c r="F390">
        <f t="shared" si="51"/>
        <v>5.5418186847267613E-27</v>
      </c>
      <c r="G390">
        <f t="shared" si="51"/>
        <v>4.2194110318000401E-29</v>
      </c>
      <c r="H390">
        <f t="shared" si="51"/>
        <v>1.594923011485532E-21</v>
      </c>
      <c r="I390">
        <f t="shared" si="51"/>
        <v>1.2529868819272135E-39</v>
      </c>
      <c r="J390">
        <f t="shared" si="51"/>
        <v>0</v>
      </c>
      <c r="K390">
        <f t="shared" si="48"/>
        <v>1.594928595498327E-21</v>
      </c>
      <c r="L390">
        <f t="shared" si="49"/>
        <v>46.60009312826287</v>
      </c>
      <c r="M390">
        <f t="shared" si="50"/>
        <v>2171.5686795627726</v>
      </c>
    </row>
    <row r="391" spans="1:13" x14ac:dyDescent="0.25">
      <c r="A391">
        <v>963.94999999998277</v>
      </c>
      <c r="B391">
        <v>191</v>
      </c>
      <c r="C391">
        <f t="shared" ref="C391:C454" si="52">$P$12*A391+$Q$12</f>
        <v>117.22474989417287</v>
      </c>
      <c r="D391">
        <f t="shared" ref="D391:D454" si="53">$E$2-A391-$N$5</f>
        <v>289.65000000001714</v>
      </c>
      <c r="E391">
        <f t="shared" ref="E391:E454" si="54">B391-C391</f>
        <v>73.775250105827126</v>
      </c>
      <c r="F391">
        <f t="shared" si="51"/>
        <v>2.7449536142463183E-27</v>
      </c>
      <c r="G391">
        <f t="shared" si="51"/>
        <v>2.0432485205266796E-29</v>
      </c>
      <c r="H391">
        <f t="shared" si="51"/>
        <v>8.6049749916868314E-22</v>
      </c>
      <c r="I391">
        <f t="shared" si="51"/>
        <v>5.4251211401181692E-40</v>
      </c>
      <c r="J391">
        <f t="shared" si="51"/>
        <v>0</v>
      </c>
      <c r="K391">
        <f t="shared" ref="K391:K454" si="55">F391+G391+H391+I391+J391</f>
        <v>8.6050026455478256E-22</v>
      </c>
      <c r="L391">
        <f t="shared" ref="L391:L454" si="56">E391-K391</f>
        <v>73.775250105827126</v>
      </c>
      <c r="M391">
        <f t="shared" ref="M391:M454" si="57">(L391)^2</f>
        <v>5442.7875281773458</v>
      </c>
    </row>
    <row r="392" spans="1:13" x14ac:dyDescent="0.25">
      <c r="A392">
        <v>963.99999999998272</v>
      </c>
      <c r="B392">
        <v>177</v>
      </c>
      <c r="C392">
        <f t="shared" si="52"/>
        <v>117.04959291660816</v>
      </c>
      <c r="D392">
        <f t="shared" si="53"/>
        <v>289.60000000001719</v>
      </c>
      <c r="E392">
        <f t="shared" si="54"/>
        <v>59.950407083391838</v>
      </c>
      <c r="F392">
        <f t="shared" si="51"/>
        <v>1.3546444629422152E-27</v>
      </c>
      <c r="G392">
        <f t="shared" si="51"/>
        <v>9.8582124043292771E-30</v>
      </c>
      <c r="H392">
        <f t="shared" si="51"/>
        <v>4.6255898342740149E-22</v>
      </c>
      <c r="I392">
        <f t="shared" si="51"/>
        <v>2.3403454950918803E-40</v>
      </c>
      <c r="J392">
        <f t="shared" si="51"/>
        <v>0</v>
      </c>
      <c r="K392">
        <f t="shared" si="55"/>
        <v>4.6256034793007682E-22</v>
      </c>
      <c r="L392">
        <f t="shared" si="56"/>
        <v>59.950407083391838</v>
      </c>
      <c r="M392">
        <f t="shared" si="57"/>
        <v>3594.0513094643984</v>
      </c>
    </row>
    <row r="393" spans="1:13" x14ac:dyDescent="0.25">
      <c r="A393">
        <v>964.04999999998267</v>
      </c>
      <c r="B393">
        <v>165</v>
      </c>
      <c r="C393">
        <f t="shared" si="52"/>
        <v>116.87443593904345</v>
      </c>
      <c r="D393">
        <f t="shared" si="53"/>
        <v>289.55000000001723</v>
      </c>
      <c r="E393">
        <f t="shared" si="54"/>
        <v>48.125564060956549</v>
      </c>
      <c r="F393">
        <f t="shared" si="51"/>
        <v>6.6607519625327514E-28</v>
      </c>
      <c r="G393">
        <f t="shared" si="51"/>
        <v>4.7389570019784698E-30</v>
      </c>
      <c r="H393">
        <f t="shared" si="51"/>
        <v>2.477377826758797E-22</v>
      </c>
      <c r="I393">
        <f t="shared" si="51"/>
        <v>1.005907691887521E-40</v>
      </c>
      <c r="J393">
        <f t="shared" si="51"/>
        <v>0</v>
      </c>
      <c r="K393">
        <f t="shared" si="55"/>
        <v>2.4773845349003297E-22</v>
      </c>
      <c r="L393">
        <f t="shared" si="56"/>
        <v>48.125564060956549</v>
      </c>
      <c r="M393">
        <f t="shared" si="57"/>
        <v>2316.0699161852326</v>
      </c>
    </row>
    <row r="394" spans="1:13" x14ac:dyDescent="0.25">
      <c r="A394">
        <v>964.09999999998263</v>
      </c>
      <c r="B394">
        <v>187</v>
      </c>
      <c r="C394">
        <f t="shared" si="52"/>
        <v>116.69927896147919</v>
      </c>
      <c r="D394">
        <f t="shared" si="53"/>
        <v>289.50000000001728</v>
      </c>
      <c r="E394">
        <f t="shared" si="54"/>
        <v>70.300721038520805</v>
      </c>
      <c r="F394">
        <f t="shared" si="51"/>
        <v>3.2630882214847334E-28</v>
      </c>
      <c r="G394">
        <f t="shared" si="51"/>
        <v>2.2697341092728036E-30</v>
      </c>
      <c r="H394">
        <f t="shared" si="51"/>
        <v>1.3219803247507093E-22</v>
      </c>
      <c r="I394">
        <f t="shared" si="51"/>
        <v>4.3076846431812024E-41</v>
      </c>
      <c r="J394">
        <f t="shared" si="51"/>
        <v>0</v>
      </c>
      <c r="K394">
        <f t="shared" si="55"/>
        <v>1.3219836105362718E-22</v>
      </c>
      <c r="L394">
        <f t="shared" si="56"/>
        <v>70.300721038520805</v>
      </c>
      <c r="M394">
        <f t="shared" si="57"/>
        <v>4942.191378535922</v>
      </c>
    </row>
    <row r="395" spans="1:13" x14ac:dyDescent="0.25">
      <c r="A395">
        <v>964.14999999998258</v>
      </c>
      <c r="B395">
        <v>173</v>
      </c>
      <c r="C395">
        <f t="shared" si="52"/>
        <v>116.52412198391448</v>
      </c>
      <c r="D395">
        <f t="shared" si="53"/>
        <v>289.45000000001733</v>
      </c>
      <c r="E395">
        <f t="shared" si="54"/>
        <v>56.475878016085517</v>
      </c>
      <c r="F395">
        <f t="shared" si="51"/>
        <v>1.5927293708698427E-28</v>
      </c>
      <c r="G395">
        <f t="shared" si="51"/>
        <v>1.0831156204639025E-30</v>
      </c>
      <c r="H395">
        <f t="shared" si="51"/>
        <v>7.0285438033496877E-23</v>
      </c>
      <c r="I395">
        <f t="shared" si="51"/>
        <v>1.8379652407242562E-41</v>
      </c>
      <c r="J395">
        <f t="shared" si="51"/>
        <v>0</v>
      </c>
      <c r="K395">
        <f t="shared" si="55"/>
        <v>7.0285598389549581E-23</v>
      </c>
      <c r="L395">
        <f t="shared" si="56"/>
        <v>56.475878016085517</v>
      </c>
      <c r="M395">
        <f t="shared" si="57"/>
        <v>3189.5247976877713</v>
      </c>
    </row>
    <row r="396" spans="1:13" x14ac:dyDescent="0.25">
      <c r="A396">
        <v>964.19999999998254</v>
      </c>
      <c r="B396">
        <v>170</v>
      </c>
      <c r="C396">
        <f t="shared" si="52"/>
        <v>116.34896500634977</v>
      </c>
      <c r="D396">
        <f t="shared" si="53"/>
        <v>289.40000000001737</v>
      </c>
      <c r="E396">
        <f t="shared" si="54"/>
        <v>53.651034993650228</v>
      </c>
      <c r="F396">
        <f t="shared" si="51"/>
        <v>7.7457376084205734E-29</v>
      </c>
      <c r="G396">
        <f t="shared" si="51"/>
        <v>5.1497040731729849E-31</v>
      </c>
      <c r="H396">
        <f t="shared" si="51"/>
        <v>3.7231740503536119E-23</v>
      </c>
      <c r="I396">
        <f t="shared" si="51"/>
        <v>7.8133684518477081E-42</v>
      </c>
      <c r="J396">
        <f t="shared" si="51"/>
        <v>0</v>
      </c>
      <c r="K396">
        <f t="shared" si="55"/>
        <v>3.723181847588261E-23</v>
      </c>
      <c r="L396">
        <f t="shared" si="56"/>
        <v>53.651034993650228</v>
      </c>
      <c r="M396">
        <f t="shared" si="57"/>
        <v>2878.4335558898815</v>
      </c>
    </row>
    <row r="397" spans="1:13" x14ac:dyDescent="0.25">
      <c r="A397">
        <v>964.24999999998249</v>
      </c>
      <c r="B397">
        <v>148</v>
      </c>
      <c r="C397">
        <f t="shared" si="52"/>
        <v>116.17380802878552</v>
      </c>
      <c r="D397">
        <f t="shared" si="53"/>
        <v>289.35000000001742</v>
      </c>
      <c r="E397">
        <f t="shared" si="54"/>
        <v>31.826191971214485</v>
      </c>
      <c r="F397">
        <f t="shared" si="51"/>
        <v>3.7531091241635804E-29</v>
      </c>
      <c r="G397">
        <f t="shared" si="51"/>
        <v>2.4394804722509763E-31</v>
      </c>
      <c r="H397">
        <f t="shared" si="51"/>
        <v>1.9650288964690078E-23</v>
      </c>
      <c r="I397">
        <f t="shared" si="51"/>
        <v>3.3093822591676268E-42</v>
      </c>
      <c r="J397">
        <f t="shared" si="51"/>
        <v>0</v>
      </c>
      <c r="K397">
        <f t="shared" si="55"/>
        <v>1.9650326739729367E-23</v>
      </c>
      <c r="L397">
        <f t="shared" si="56"/>
        <v>31.826191971214485</v>
      </c>
      <c r="M397">
        <f t="shared" si="57"/>
        <v>1012.9064953885974</v>
      </c>
    </row>
    <row r="398" spans="1:13" x14ac:dyDescent="0.25">
      <c r="A398">
        <v>964.29999999998245</v>
      </c>
      <c r="B398">
        <v>148</v>
      </c>
      <c r="C398">
        <f t="shared" si="52"/>
        <v>115.9986510512208</v>
      </c>
      <c r="D398">
        <f t="shared" si="53"/>
        <v>289.30000000001746</v>
      </c>
      <c r="E398">
        <f t="shared" si="54"/>
        <v>32.001348948779196</v>
      </c>
      <c r="F398">
        <f t="shared" si="51"/>
        <v>1.8118707835947679E-29</v>
      </c>
      <c r="G398">
        <f t="shared" si="51"/>
        <v>1.1513835964067708E-31</v>
      </c>
      <c r="H398">
        <f t="shared" si="51"/>
        <v>1.0333136403611765E-23</v>
      </c>
      <c r="I398">
        <f t="shared" si="51"/>
        <v>1.3965715259255622E-42</v>
      </c>
      <c r="J398">
        <f t="shared" si="51"/>
        <v>0</v>
      </c>
      <c r="K398">
        <f t="shared" si="55"/>
        <v>1.033315463745796E-23</v>
      </c>
      <c r="L398">
        <f t="shared" si="56"/>
        <v>32.001348948779196</v>
      </c>
      <c r="M398">
        <f t="shared" si="57"/>
        <v>1024.0863345415314</v>
      </c>
    </row>
    <row r="399" spans="1:13" x14ac:dyDescent="0.25">
      <c r="A399">
        <v>964.3499999999824</v>
      </c>
      <c r="B399">
        <v>155</v>
      </c>
      <c r="C399">
        <f t="shared" si="52"/>
        <v>115.82349407365609</v>
      </c>
      <c r="D399">
        <f t="shared" si="53"/>
        <v>289.25000000001751</v>
      </c>
      <c r="E399">
        <f t="shared" si="54"/>
        <v>39.176505926343907</v>
      </c>
      <c r="F399">
        <f t="shared" si="51"/>
        <v>8.7150698259907702E-30</v>
      </c>
      <c r="G399">
        <f t="shared" si="51"/>
        <v>5.4144001448660508E-32</v>
      </c>
      <c r="H399">
        <f t="shared" si="51"/>
        <v>5.4138099070824962E-24</v>
      </c>
      <c r="I399">
        <f t="shared" si="51"/>
        <v>5.8720135742506721E-43</v>
      </c>
      <c r="J399">
        <f t="shared" si="51"/>
        <v>0</v>
      </c>
      <c r="K399">
        <f t="shared" si="55"/>
        <v>5.4138186762963237E-24</v>
      </c>
      <c r="L399">
        <f t="shared" si="56"/>
        <v>39.176505926343907</v>
      </c>
      <c r="M399">
        <f t="shared" si="57"/>
        <v>1534.7986165968593</v>
      </c>
    </row>
    <row r="400" spans="1:13" x14ac:dyDescent="0.25">
      <c r="A400">
        <v>964.39999999998236</v>
      </c>
      <c r="B400">
        <v>178</v>
      </c>
      <c r="C400">
        <f t="shared" si="52"/>
        <v>115.64833709609184</v>
      </c>
      <c r="D400">
        <f t="shared" si="53"/>
        <v>289.20000000001755</v>
      </c>
      <c r="E400">
        <f t="shared" si="54"/>
        <v>62.351662903908164</v>
      </c>
      <c r="F400">
        <f t="shared" si="51"/>
        <v>4.1765928344405093E-30</v>
      </c>
      <c r="G400">
        <f t="shared" si="51"/>
        <v>2.5368119709553852E-32</v>
      </c>
      <c r="H400">
        <f t="shared" si="51"/>
        <v>2.826060543190327E-24</v>
      </c>
      <c r="I400">
        <f t="shared" si="51"/>
        <v>2.4599061457580134E-43</v>
      </c>
      <c r="J400">
        <f t="shared" si="51"/>
        <v>0</v>
      </c>
      <c r="K400">
        <f t="shared" si="55"/>
        <v>2.8260647451512813E-24</v>
      </c>
      <c r="L400">
        <f t="shared" si="56"/>
        <v>62.351662903908164</v>
      </c>
      <c r="M400">
        <f t="shared" si="57"/>
        <v>3887.7298668825974</v>
      </c>
    </row>
    <row r="401" spans="1:13" x14ac:dyDescent="0.25">
      <c r="A401">
        <v>964.44999999998231</v>
      </c>
      <c r="B401">
        <v>158</v>
      </c>
      <c r="C401">
        <f t="shared" si="52"/>
        <v>115.47318011852713</v>
      </c>
      <c r="D401">
        <f t="shared" si="53"/>
        <v>289.1500000000176</v>
      </c>
      <c r="E401">
        <f t="shared" si="54"/>
        <v>42.526819881472875</v>
      </c>
      <c r="F401">
        <f t="shared" si="51"/>
        <v>1.9942565447411085E-30</v>
      </c>
      <c r="G401">
        <f t="shared" si="51"/>
        <v>1.1842239146886859E-32</v>
      </c>
      <c r="H401">
        <f t="shared" si="51"/>
        <v>1.469831463125388E-24</v>
      </c>
      <c r="I401">
        <f t="shared" si="51"/>
        <v>1.0267332892431382E-43</v>
      </c>
      <c r="J401">
        <f t="shared" si="51"/>
        <v>0</v>
      </c>
      <c r="K401">
        <f t="shared" si="55"/>
        <v>1.4698334692241719E-24</v>
      </c>
      <c r="L401">
        <f t="shared" si="56"/>
        <v>42.526819881472875</v>
      </c>
      <c r="M401">
        <f t="shared" si="57"/>
        <v>1808.5304092312365</v>
      </c>
    </row>
    <row r="402" spans="1:13" x14ac:dyDescent="0.25">
      <c r="A402">
        <v>964.49999999998226</v>
      </c>
      <c r="B402">
        <v>138</v>
      </c>
      <c r="C402">
        <f t="shared" si="52"/>
        <v>115.29802314096241</v>
      </c>
      <c r="D402">
        <f t="shared" si="53"/>
        <v>289.10000000001764</v>
      </c>
      <c r="E402">
        <f t="shared" si="54"/>
        <v>22.701976859037586</v>
      </c>
      <c r="F402">
        <f t="shared" si="51"/>
        <v>9.4874070028216439E-31</v>
      </c>
      <c r="G402">
        <f t="shared" si="51"/>
        <v>5.5079120245737534E-33</v>
      </c>
      <c r="H402">
        <f t="shared" si="51"/>
        <v>7.6166015473512112E-25</v>
      </c>
      <c r="I402">
        <f t="shared" si="51"/>
        <v>4.2697688818009734E-44</v>
      </c>
      <c r="J402">
        <f t="shared" si="51"/>
        <v>0</v>
      </c>
      <c r="K402">
        <f t="shared" si="55"/>
        <v>7.6166110898373346E-25</v>
      </c>
      <c r="L402">
        <f t="shared" si="56"/>
        <v>22.701976859037586</v>
      </c>
      <c r="M402">
        <f t="shared" si="57"/>
        <v>515.37975330827805</v>
      </c>
    </row>
    <row r="403" spans="1:13" x14ac:dyDescent="0.25">
      <c r="A403">
        <v>964.54999999998222</v>
      </c>
      <c r="B403">
        <v>140</v>
      </c>
      <c r="C403">
        <f t="shared" si="52"/>
        <v>115.12286616339816</v>
      </c>
      <c r="D403">
        <f t="shared" si="53"/>
        <v>289.05000000001769</v>
      </c>
      <c r="E403">
        <f t="shared" si="54"/>
        <v>24.877133836601843</v>
      </c>
      <c r="F403">
        <f t="shared" si="51"/>
        <v>4.4969872553785797E-31</v>
      </c>
      <c r="G403">
        <f t="shared" si="51"/>
        <v>2.5523943906393871E-33</v>
      </c>
      <c r="H403">
        <f t="shared" si="51"/>
        <v>3.9324440528849895E-25</v>
      </c>
      <c r="I403">
        <f t="shared" si="51"/>
        <v>1.7691257805932187E-44</v>
      </c>
      <c r="J403">
        <f t="shared" si="51"/>
        <v>0</v>
      </c>
      <c r="K403">
        <f t="shared" si="55"/>
        <v>3.9324485753961888E-25</v>
      </c>
      <c r="L403">
        <f t="shared" si="56"/>
        <v>24.877133836601843</v>
      </c>
      <c r="M403">
        <f t="shared" si="57"/>
        <v>618.87178792420036</v>
      </c>
    </row>
    <row r="404" spans="1:13" x14ac:dyDescent="0.25">
      <c r="A404">
        <v>964.59999999998217</v>
      </c>
      <c r="B404">
        <v>146</v>
      </c>
      <c r="C404">
        <f t="shared" si="52"/>
        <v>114.94770918583345</v>
      </c>
      <c r="D404">
        <f t="shared" si="53"/>
        <v>289.00000000001774</v>
      </c>
      <c r="E404">
        <f t="shared" si="54"/>
        <v>31.052290814166554</v>
      </c>
      <c r="F404">
        <f t="shared" si="51"/>
        <v>2.1237500426281528E-31</v>
      </c>
      <c r="G404">
        <f t="shared" si="51"/>
        <v>1.1784636391051536E-33</v>
      </c>
      <c r="H404">
        <f t="shared" si="51"/>
        <v>2.0228863670463366E-25</v>
      </c>
      <c r="I404">
        <f t="shared" si="51"/>
        <v>7.3033257823371476E-45</v>
      </c>
      <c r="J404">
        <f t="shared" si="51"/>
        <v>0</v>
      </c>
      <c r="K404">
        <f t="shared" si="55"/>
        <v>2.0228885025810156E-25</v>
      </c>
      <c r="L404">
        <f t="shared" si="56"/>
        <v>31.052290814166554</v>
      </c>
      <c r="M404">
        <f t="shared" si="57"/>
        <v>964.24476480757255</v>
      </c>
    </row>
    <row r="405" spans="1:13" x14ac:dyDescent="0.25">
      <c r="A405">
        <v>964.64999999998213</v>
      </c>
      <c r="B405">
        <v>134</v>
      </c>
      <c r="C405">
        <f t="shared" si="52"/>
        <v>114.77255220826873</v>
      </c>
      <c r="D405">
        <f t="shared" si="53"/>
        <v>288.95000000001778</v>
      </c>
      <c r="E405">
        <f t="shared" si="54"/>
        <v>19.227447791731265</v>
      </c>
      <c r="F405">
        <f t="shared" si="51"/>
        <v>9.9929281173217799E-32</v>
      </c>
      <c r="G405">
        <f t="shared" si="51"/>
        <v>5.4211598313695764E-34</v>
      </c>
      <c r="H405">
        <f t="shared" si="51"/>
        <v>1.0367834152078296E-25</v>
      </c>
      <c r="I405">
        <f t="shared" si="51"/>
        <v>3.0039330927075167E-45</v>
      </c>
      <c r="J405">
        <f t="shared" si="51"/>
        <v>0</v>
      </c>
      <c r="K405">
        <f t="shared" si="55"/>
        <v>1.0367844199218013E-25</v>
      </c>
      <c r="L405">
        <f t="shared" si="56"/>
        <v>19.227447791731265</v>
      </c>
      <c r="M405">
        <f t="shared" si="57"/>
        <v>369.6947485837515</v>
      </c>
    </row>
    <row r="406" spans="1:13" x14ac:dyDescent="0.25">
      <c r="A406">
        <v>964.69999999998208</v>
      </c>
      <c r="B406">
        <v>165</v>
      </c>
      <c r="C406">
        <f t="shared" si="52"/>
        <v>114.59739523070448</v>
      </c>
      <c r="D406">
        <f t="shared" si="53"/>
        <v>288.90000000001783</v>
      </c>
      <c r="E406">
        <f t="shared" si="54"/>
        <v>50.402604769295522</v>
      </c>
      <c r="F406">
        <f t="shared" si="51"/>
        <v>4.6847858699515473E-32</v>
      </c>
      <c r="G406">
        <f t="shared" si="51"/>
        <v>2.4847108433676502E-34</v>
      </c>
      <c r="H406">
        <f t="shared" si="51"/>
        <v>5.2943447086736523E-26</v>
      </c>
      <c r="I406">
        <f t="shared" si="51"/>
        <v>1.231026652388111E-45</v>
      </c>
      <c r="J406">
        <f t="shared" si="51"/>
        <v>0</v>
      </c>
      <c r="K406">
        <f t="shared" si="55"/>
        <v>5.2943494183066301E-26</v>
      </c>
      <c r="L406">
        <f t="shared" si="56"/>
        <v>50.402604769295522</v>
      </c>
      <c r="M406">
        <f t="shared" si="57"/>
        <v>2540.4225675298117</v>
      </c>
    </row>
    <row r="407" spans="1:13" x14ac:dyDescent="0.25">
      <c r="A407">
        <v>964.74999999998204</v>
      </c>
      <c r="B407">
        <v>188</v>
      </c>
      <c r="C407">
        <f t="shared" si="52"/>
        <v>114.42223825313977</v>
      </c>
      <c r="D407">
        <f t="shared" si="53"/>
        <v>288.85000000001787</v>
      </c>
      <c r="E407">
        <f t="shared" si="54"/>
        <v>73.577761746860233</v>
      </c>
      <c r="F407">
        <f t="shared" si="51"/>
        <v>2.1882369435512935E-32</v>
      </c>
      <c r="G407">
        <f t="shared" si="51"/>
        <v>1.1346635865645456E-34</v>
      </c>
      <c r="H407">
        <f t="shared" si="51"/>
        <v>2.6936676223033771E-26</v>
      </c>
      <c r="I407">
        <f t="shared" si="51"/>
        <v>5.0263447756301102E-46</v>
      </c>
      <c r="J407">
        <f t="shared" si="51"/>
        <v>0</v>
      </c>
      <c r="K407">
        <f t="shared" si="55"/>
        <v>2.6936698218869565E-26</v>
      </c>
      <c r="L407">
        <f t="shared" si="56"/>
        <v>73.577761746860233</v>
      </c>
      <c r="M407">
        <f t="shared" si="57"/>
        <v>5413.6870236777286</v>
      </c>
    </row>
    <row r="408" spans="1:13" x14ac:dyDescent="0.25">
      <c r="A408">
        <v>964.79999999998199</v>
      </c>
      <c r="B408">
        <v>138</v>
      </c>
      <c r="C408">
        <f t="shared" si="52"/>
        <v>114.24708127557506</v>
      </c>
      <c r="D408">
        <f t="shared" si="53"/>
        <v>288.80000000001792</v>
      </c>
      <c r="E408">
        <f t="shared" si="54"/>
        <v>23.752918724424944</v>
      </c>
      <c r="F408">
        <f t="shared" si="51"/>
        <v>1.0183722710766802E-32</v>
      </c>
      <c r="G408">
        <f t="shared" si="51"/>
        <v>5.1625705455259244E-35</v>
      </c>
      <c r="H408">
        <f t="shared" si="51"/>
        <v>1.3654739426429841E-26</v>
      </c>
      <c r="I408">
        <f t="shared" si="51"/>
        <v>2.0447711713010276E-46</v>
      </c>
      <c r="J408">
        <f t="shared" si="51"/>
        <v>0</v>
      </c>
      <c r="K408">
        <f t="shared" si="55"/>
        <v>1.3654749661778257E-26</v>
      </c>
      <c r="L408">
        <f t="shared" si="56"/>
        <v>23.752918724424944</v>
      </c>
      <c r="M408">
        <f t="shared" si="57"/>
        <v>564.20114792913716</v>
      </c>
    </row>
    <row r="409" spans="1:13" x14ac:dyDescent="0.25">
      <c r="A409">
        <v>964.84999999998195</v>
      </c>
      <c r="B409">
        <v>122</v>
      </c>
      <c r="C409">
        <f t="shared" si="52"/>
        <v>114.0719242980108</v>
      </c>
      <c r="D409">
        <f t="shared" si="53"/>
        <v>288.75000000001796</v>
      </c>
      <c r="E409">
        <f t="shared" si="54"/>
        <v>7.9280757019892008</v>
      </c>
      <c r="F409">
        <f t="shared" si="51"/>
        <v>4.7220045823162577E-33</v>
      </c>
      <c r="G409">
        <f t="shared" si="51"/>
        <v>2.3403052113035918E-35</v>
      </c>
      <c r="H409">
        <f t="shared" si="51"/>
        <v>6.8965270927369827E-27</v>
      </c>
      <c r="I409">
        <f t="shared" si="51"/>
        <v>8.2879051242812282E-47</v>
      </c>
      <c r="J409">
        <f t="shared" si="51"/>
        <v>0</v>
      </c>
      <c r="K409">
        <f t="shared" si="55"/>
        <v>6.8965318381446175E-27</v>
      </c>
      <c r="L409">
        <f t="shared" si="56"/>
        <v>7.9280757019892008</v>
      </c>
      <c r="M409">
        <f t="shared" si="57"/>
        <v>62.854384336471561</v>
      </c>
    </row>
    <row r="410" spans="1:13" x14ac:dyDescent="0.25">
      <c r="A410">
        <v>964.8999999999819</v>
      </c>
      <c r="B410">
        <v>169</v>
      </c>
      <c r="C410">
        <f t="shared" si="52"/>
        <v>113.89676732044609</v>
      </c>
      <c r="D410">
        <f t="shared" si="53"/>
        <v>288.70000000001801</v>
      </c>
      <c r="E410">
        <f t="shared" si="54"/>
        <v>55.103232679553912</v>
      </c>
      <c r="F410">
        <f t="shared" si="51"/>
        <v>2.1814931910859995E-33</v>
      </c>
      <c r="G410">
        <f t="shared" si="51"/>
        <v>1.0570283101970581E-35</v>
      </c>
      <c r="H410">
        <f t="shared" si="51"/>
        <v>3.4704444352179621E-27</v>
      </c>
      <c r="I410">
        <f t="shared" si="51"/>
        <v>3.3469748358830033E-47</v>
      </c>
      <c r="J410">
        <f t="shared" si="51"/>
        <v>0</v>
      </c>
      <c r="K410">
        <f t="shared" si="55"/>
        <v>3.470446627281436E-27</v>
      </c>
      <c r="L410">
        <f t="shared" si="56"/>
        <v>55.103232679553912</v>
      </c>
      <c r="M410">
        <f t="shared" si="57"/>
        <v>3036.3662517370581</v>
      </c>
    </row>
    <row r="411" spans="1:13" x14ac:dyDescent="0.25">
      <c r="A411">
        <v>964.94999999998186</v>
      </c>
      <c r="B411">
        <v>139</v>
      </c>
      <c r="C411">
        <f t="shared" si="52"/>
        <v>113.72161034288183</v>
      </c>
      <c r="D411">
        <f t="shared" si="53"/>
        <v>288.65000000001805</v>
      </c>
      <c r="E411">
        <f t="shared" si="54"/>
        <v>25.278389657118169</v>
      </c>
      <c r="F411">
        <f t="shared" si="51"/>
        <v>1.0041276783129332E-33</v>
      </c>
      <c r="G411">
        <f t="shared" si="51"/>
        <v>4.7567284296239954E-36</v>
      </c>
      <c r="H411">
        <f t="shared" si="51"/>
        <v>1.7399924468063387E-27</v>
      </c>
      <c r="I411">
        <f t="shared" si="51"/>
        <v>1.346690332315783E-47</v>
      </c>
      <c r="J411">
        <f t="shared" si="51"/>
        <v>0</v>
      </c>
      <c r="K411">
        <f t="shared" si="55"/>
        <v>1.7399934556907454E-27</v>
      </c>
      <c r="L411">
        <f t="shared" si="56"/>
        <v>25.278389657118169</v>
      </c>
      <c r="M411">
        <f t="shared" si="57"/>
        <v>638.99698365709878</v>
      </c>
    </row>
    <row r="412" spans="1:13" x14ac:dyDescent="0.25">
      <c r="A412">
        <v>964.99999999998181</v>
      </c>
      <c r="B412">
        <v>130</v>
      </c>
      <c r="C412">
        <f t="shared" si="52"/>
        <v>113.54645336531712</v>
      </c>
      <c r="D412">
        <f t="shared" si="53"/>
        <v>288.6000000000181</v>
      </c>
      <c r="E412">
        <f t="shared" si="54"/>
        <v>16.45354663468288</v>
      </c>
      <c r="F412">
        <f t="shared" si="51"/>
        <v>4.605021200161621E-34</v>
      </c>
      <c r="G412">
        <f t="shared" si="51"/>
        <v>2.1327390201545396E-36</v>
      </c>
      <c r="H412">
        <f t="shared" si="51"/>
        <v>8.6919506060487159E-28</v>
      </c>
      <c r="I412">
        <f t="shared" si="51"/>
        <v>5.3987181710946408E-48</v>
      </c>
      <c r="J412">
        <f t="shared" si="51"/>
        <v>0</v>
      </c>
      <c r="K412">
        <f t="shared" si="55"/>
        <v>8.6919552323973065E-28</v>
      </c>
      <c r="L412">
        <f t="shared" si="56"/>
        <v>16.45354663468288</v>
      </c>
      <c r="M412">
        <f t="shared" si="57"/>
        <v>270.7191968596843</v>
      </c>
    </row>
    <row r="413" spans="1:13" x14ac:dyDescent="0.25">
      <c r="A413">
        <v>965.04999999998176</v>
      </c>
      <c r="B413">
        <v>153</v>
      </c>
      <c r="C413">
        <f t="shared" si="52"/>
        <v>113.37129638775241</v>
      </c>
      <c r="D413">
        <f t="shared" si="53"/>
        <v>288.55000000001814</v>
      </c>
      <c r="E413">
        <f t="shared" si="54"/>
        <v>39.628703612247591</v>
      </c>
      <c r="F413">
        <f t="shared" si="51"/>
        <v>2.104175445820242E-34</v>
      </c>
      <c r="G413">
        <f t="shared" si="51"/>
        <v>9.5274064053065307E-37</v>
      </c>
      <c r="H413">
        <f t="shared" si="51"/>
        <v>4.3260820810449413E-28</v>
      </c>
      <c r="I413">
        <f t="shared" si="51"/>
        <v>2.1563596158743459E-48</v>
      </c>
      <c r="J413">
        <f t="shared" si="51"/>
        <v>0</v>
      </c>
      <c r="K413">
        <f t="shared" si="55"/>
        <v>4.3260841947477938E-28</v>
      </c>
      <c r="L413">
        <f t="shared" si="56"/>
        <v>39.628703612247591</v>
      </c>
      <c r="M413">
        <f t="shared" si="57"/>
        <v>1570.4341499873653</v>
      </c>
    </row>
    <row r="414" spans="1:13" x14ac:dyDescent="0.25">
      <c r="A414">
        <v>965.09999999998172</v>
      </c>
      <c r="B414">
        <v>134</v>
      </c>
      <c r="C414">
        <f t="shared" si="52"/>
        <v>113.19613941018815</v>
      </c>
      <c r="D414">
        <f t="shared" si="53"/>
        <v>288.50000000001819</v>
      </c>
      <c r="E414">
        <f t="shared" si="54"/>
        <v>20.803860589811848</v>
      </c>
      <c r="F414">
        <f t="shared" si="51"/>
        <v>9.5794347118066658E-35</v>
      </c>
      <c r="G414">
        <f t="shared" si="51"/>
        <v>4.2405216644629272E-37</v>
      </c>
      <c r="H414">
        <f t="shared" si="51"/>
        <v>2.1452597271212684E-28</v>
      </c>
      <c r="I414">
        <f t="shared" si="51"/>
        <v>8.5814236318371328E-49</v>
      </c>
      <c r="J414">
        <f t="shared" si="51"/>
        <v>0</v>
      </c>
      <c r="K414">
        <f t="shared" si="55"/>
        <v>2.1452606893052613E-28</v>
      </c>
      <c r="L414">
        <f t="shared" si="56"/>
        <v>20.803860589811848</v>
      </c>
      <c r="M414">
        <f t="shared" si="57"/>
        <v>432.80061544032657</v>
      </c>
    </row>
    <row r="415" spans="1:13" x14ac:dyDescent="0.25">
      <c r="A415">
        <v>965.14999999998167</v>
      </c>
      <c r="B415">
        <v>144</v>
      </c>
      <c r="C415">
        <f t="shared" si="52"/>
        <v>113.02098243262344</v>
      </c>
      <c r="D415">
        <f t="shared" si="53"/>
        <v>288.45000000001824</v>
      </c>
      <c r="E415">
        <f t="shared" si="54"/>
        <v>30.979017567376559</v>
      </c>
      <c r="F415">
        <f t="shared" si="51"/>
        <v>4.3451566118357407E-35</v>
      </c>
      <c r="G415">
        <f t="shared" si="51"/>
        <v>1.8804920448365342E-37</v>
      </c>
      <c r="H415">
        <f t="shared" si="51"/>
        <v>1.0599188682744649E-28</v>
      </c>
      <c r="I415">
        <f t="shared" si="51"/>
        <v>3.4025546791449923E-49</v>
      </c>
      <c r="J415">
        <f t="shared" si="51"/>
        <v>0</v>
      </c>
      <c r="K415">
        <f t="shared" si="55"/>
        <v>1.0599193046706182E-28</v>
      </c>
      <c r="L415">
        <f t="shared" si="56"/>
        <v>30.979017567376559</v>
      </c>
      <c r="M415">
        <f t="shared" si="57"/>
        <v>959.69952943982548</v>
      </c>
    </row>
    <row r="416" spans="1:13" x14ac:dyDescent="0.25">
      <c r="A416">
        <v>965.19999999998163</v>
      </c>
      <c r="B416">
        <v>110</v>
      </c>
      <c r="C416">
        <f t="shared" si="52"/>
        <v>112.84582545505873</v>
      </c>
      <c r="D416">
        <f t="shared" si="53"/>
        <v>288.40000000001828</v>
      </c>
      <c r="E416">
        <f t="shared" si="54"/>
        <v>-2.8458254550587299</v>
      </c>
      <c r="F416">
        <f t="shared" si="51"/>
        <v>1.9637156698020501E-35</v>
      </c>
      <c r="G416">
        <f t="shared" si="51"/>
        <v>8.3086666236372471E-38</v>
      </c>
      <c r="H416">
        <f t="shared" si="51"/>
        <v>5.2176264836121826E-29</v>
      </c>
      <c r="I416">
        <f t="shared" si="51"/>
        <v>1.3441833237084095E-49</v>
      </c>
      <c r="J416">
        <f t="shared" si="51"/>
        <v>0</v>
      </c>
      <c r="K416">
        <f t="shared" si="55"/>
        <v>5.2176284556365189E-29</v>
      </c>
      <c r="L416">
        <f t="shared" si="56"/>
        <v>-2.8458254550587299</v>
      </c>
      <c r="M416">
        <f t="shared" si="57"/>
        <v>8.0987225206602265</v>
      </c>
    </row>
    <row r="417" spans="1:13" x14ac:dyDescent="0.25">
      <c r="A417">
        <v>965.24999999998158</v>
      </c>
      <c r="B417">
        <v>138</v>
      </c>
      <c r="C417">
        <f t="shared" si="52"/>
        <v>112.67066847749447</v>
      </c>
      <c r="D417">
        <f t="shared" si="53"/>
        <v>288.35000000001833</v>
      </c>
      <c r="E417">
        <f t="shared" si="54"/>
        <v>25.329331522505527</v>
      </c>
      <c r="F417">
        <f t="shared" ref="F417:J467" si="58">F$5*EXP(-(($D417-F$6)^2)/(2*F$7^2))</f>
        <v>8.8421809046042891E-36</v>
      </c>
      <c r="G417">
        <f t="shared" si="58"/>
        <v>3.6576217045885023E-38</v>
      </c>
      <c r="H417">
        <f t="shared" si="58"/>
        <v>2.5590629390825016E-29</v>
      </c>
      <c r="I417">
        <f t="shared" si="58"/>
        <v>5.2907776729878763E-50</v>
      </c>
      <c r="J417">
        <f t="shared" si="58"/>
        <v>0</v>
      </c>
      <c r="K417">
        <f t="shared" si="55"/>
        <v>2.5590638269582138E-29</v>
      </c>
      <c r="L417">
        <f t="shared" si="56"/>
        <v>25.329331522505527</v>
      </c>
      <c r="M417">
        <f t="shared" si="57"/>
        <v>641.5750353769921</v>
      </c>
    </row>
    <row r="418" spans="1:13" x14ac:dyDescent="0.25">
      <c r="A418">
        <v>965.29999999998154</v>
      </c>
      <c r="B418">
        <v>126</v>
      </c>
      <c r="C418">
        <f t="shared" si="52"/>
        <v>112.49551149992976</v>
      </c>
      <c r="D418">
        <f t="shared" si="53"/>
        <v>288.30000000001837</v>
      </c>
      <c r="E418">
        <f t="shared" si="54"/>
        <v>13.504488500070238</v>
      </c>
      <c r="F418">
        <f t="shared" si="58"/>
        <v>3.9668685117396185E-36</v>
      </c>
      <c r="G418">
        <f t="shared" si="58"/>
        <v>1.6042566823096623E-38</v>
      </c>
      <c r="H418">
        <f t="shared" si="58"/>
        <v>1.2505370629768218E-29</v>
      </c>
      <c r="I418">
        <f t="shared" si="58"/>
        <v>2.0748568558762428E-50</v>
      </c>
      <c r="J418">
        <f t="shared" si="58"/>
        <v>0</v>
      </c>
      <c r="K418">
        <f t="shared" si="55"/>
        <v>1.2505374612679297E-29</v>
      </c>
      <c r="L418">
        <f t="shared" si="56"/>
        <v>13.504488500070238</v>
      </c>
      <c r="M418">
        <f t="shared" si="57"/>
        <v>182.37120964852932</v>
      </c>
    </row>
    <row r="419" spans="1:13" x14ac:dyDescent="0.25">
      <c r="A419">
        <v>965.34999999998149</v>
      </c>
      <c r="B419">
        <v>124</v>
      </c>
      <c r="C419">
        <f t="shared" si="52"/>
        <v>112.32035452236505</v>
      </c>
      <c r="D419">
        <f t="shared" si="53"/>
        <v>288.25000000001842</v>
      </c>
      <c r="E419">
        <f t="shared" si="54"/>
        <v>11.679645477634949</v>
      </c>
      <c r="F419">
        <f t="shared" si="58"/>
        <v>1.7731432927643448E-36</v>
      </c>
      <c r="G419">
        <f t="shared" si="58"/>
        <v>7.0106219298297851E-39</v>
      </c>
      <c r="H419">
        <f t="shared" si="58"/>
        <v>6.0886328584470512E-30</v>
      </c>
      <c r="I419">
        <f t="shared" si="58"/>
        <v>8.1070786652334963E-51</v>
      </c>
      <c r="J419">
        <f t="shared" si="58"/>
        <v>0</v>
      </c>
      <c r="K419">
        <f t="shared" si="55"/>
        <v>6.0886346386009656E-30</v>
      </c>
      <c r="L419">
        <f t="shared" si="56"/>
        <v>11.679645477634949</v>
      </c>
      <c r="M419">
        <f t="shared" si="57"/>
        <v>136.41411848323852</v>
      </c>
    </row>
    <row r="420" spans="1:13" x14ac:dyDescent="0.25">
      <c r="A420">
        <v>965.39999999998145</v>
      </c>
      <c r="B420">
        <v>113</v>
      </c>
      <c r="C420">
        <f t="shared" si="52"/>
        <v>112.14519754480079</v>
      </c>
      <c r="D420">
        <f t="shared" si="53"/>
        <v>288.20000000001846</v>
      </c>
      <c r="E420">
        <f t="shared" si="54"/>
        <v>0.85480245519920572</v>
      </c>
      <c r="F420">
        <f t="shared" si="58"/>
        <v>7.8967334854033917E-37</v>
      </c>
      <c r="G420">
        <f t="shared" si="58"/>
        <v>3.0524380321870731E-39</v>
      </c>
      <c r="H420">
        <f t="shared" si="58"/>
        <v>2.953592832494655E-30</v>
      </c>
      <c r="I420">
        <f t="shared" si="58"/>
        <v>3.1560818161339699E-51</v>
      </c>
      <c r="J420">
        <f t="shared" si="58"/>
        <v>0</v>
      </c>
      <c r="K420">
        <f t="shared" si="55"/>
        <v>2.9535936252204417E-30</v>
      </c>
      <c r="L420">
        <f t="shared" si="56"/>
        <v>0.85480245519920572</v>
      </c>
      <c r="M420">
        <f t="shared" si="57"/>
        <v>0.73068723741459007</v>
      </c>
    </row>
    <row r="421" spans="1:13" x14ac:dyDescent="0.25">
      <c r="A421">
        <v>965.4499999999814</v>
      </c>
      <c r="B421">
        <v>139</v>
      </c>
      <c r="C421">
        <f t="shared" si="52"/>
        <v>111.97004056723608</v>
      </c>
      <c r="D421">
        <f t="shared" si="53"/>
        <v>288.15000000001851</v>
      </c>
      <c r="E421">
        <f t="shared" si="54"/>
        <v>27.029959432763917</v>
      </c>
      <c r="F421">
        <f t="shared" si="58"/>
        <v>3.5039568313186596E-37</v>
      </c>
      <c r="G421">
        <f t="shared" si="58"/>
        <v>1.3241731698720823E-39</v>
      </c>
      <c r="H421">
        <f t="shared" si="58"/>
        <v>1.4275426185330608E-30</v>
      </c>
      <c r="I421">
        <f t="shared" si="58"/>
        <v>1.2241643783615325E-51</v>
      </c>
      <c r="J421">
        <f t="shared" si="58"/>
        <v>0</v>
      </c>
      <c r="K421">
        <f t="shared" si="55"/>
        <v>1.4275429702529172E-30</v>
      </c>
      <c r="L421">
        <f t="shared" si="56"/>
        <v>27.029959432763917</v>
      </c>
      <c r="M421">
        <f t="shared" si="57"/>
        <v>730.61870693686308</v>
      </c>
    </row>
    <row r="422" spans="1:13" x14ac:dyDescent="0.25">
      <c r="A422">
        <v>965.49999999998136</v>
      </c>
      <c r="B422">
        <v>127</v>
      </c>
      <c r="C422">
        <f t="shared" si="52"/>
        <v>111.79488358967137</v>
      </c>
      <c r="D422">
        <f t="shared" si="53"/>
        <v>288.10000000001855</v>
      </c>
      <c r="E422">
        <f t="shared" si="54"/>
        <v>15.205116410328628</v>
      </c>
      <c r="F422">
        <f t="shared" si="58"/>
        <v>1.5490935019488153E-37</v>
      </c>
      <c r="G422">
        <f t="shared" si="58"/>
        <v>5.7233503409717801E-40</v>
      </c>
      <c r="H422">
        <f t="shared" si="58"/>
        <v>6.8744057019782488E-31</v>
      </c>
      <c r="I422">
        <f t="shared" si="58"/>
        <v>4.7308463353697163E-52</v>
      </c>
      <c r="J422">
        <f t="shared" si="58"/>
        <v>0</v>
      </c>
      <c r="K422">
        <f t="shared" si="55"/>
        <v>6.874407256795101E-31</v>
      </c>
      <c r="L422">
        <f t="shared" si="56"/>
        <v>15.205116410328628</v>
      </c>
      <c r="M422">
        <f t="shared" si="57"/>
        <v>231.19556505164496</v>
      </c>
    </row>
    <row r="423" spans="1:13" x14ac:dyDescent="0.25">
      <c r="A423">
        <v>965.54999999998131</v>
      </c>
      <c r="B423">
        <v>108</v>
      </c>
      <c r="C423">
        <f t="shared" si="52"/>
        <v>111.61972661210712</v>
      </c>
      <c r="D423">
        <f t="shared" si="53"/>
        <v>288.0500000000186</v>
      </c>
      <c r="E423">
        <f t="shared" si="54"/>
        <v>-3.6197266121071152</v>
      </c>
      <c r="F423">
        <f t="shared" si="58"/>
        <v>6.8234519291554967E-38</v>
      </c>
      <c r="G423">
        <f t="shared" si="58"/>
        <v>2.4646967755666084E-40</v>
      </c>
      <c r="H423">
        <f t="shared" si="58"/>
        <v>3.29829012297303E-31</v>
      </c>
      <c r="I423">
        <f t="shared" si="58"/>
        <v>1.8215687393952035E-52</v>
      </c>
      <c r="J423">
        <f t="shared" si="58"/>
        <v>0</v>
      </c>
      <c r="K423">
        <f t="shared" si="55"/>
        <v>3.2982908077829197E-31</v>
      </c>
      <c r="L423">
        <f t="shared" si="56"/>
        <v>-3.6197266121071152</v>
      </c>
      <c r="M423">
        <f t="shared" si="57"/>
        <v>13.102420746396454</v>
      </c>
    </row>
    <row r="424" spans="1:13" x14ac:dyDescent="0.25">
      <c r="A424">
        <v>965.59999999998126</v>
      </c>
      <c r="B424">
        <v>116</v>
      </c>
      <c r="C424">
        <f t="shared" si="52"/>
        <v>111.4445696345424</v>
      </c>
      <c r="D424">
        <f t="shared" si="53"/>
        <v>288.00000000001864</v>
      </c>
      <c r="E424">
        <f t="shared" si="54"/>
        <v>4.5554303654575961</v>
      </c>
      <c r="F424">
        <f t="shared" si="58"/>
        <v>2.9945961327841806E-38</v>
      </c>
      <c r="G424">
        <f t="shared" si="58"/>
        <v>1.0575095104889642E-40</v>
      </c>
      <c r="H424">
        <f t="shared" si="58"/>
        <v>1.5767039964723474E-31</v>
      </c>
      <c r="I424">
        <f t="shared" si="58"/>
        <v>6.9881127958449157E-53</v>
      </c>
      <c r="J424">
        <f t="shared" si="58"/>
        <v>0</v>
      </c>
      <c r="K424">
        <f t="shared" si="55"/>
        <v>1.5767042969894701E-31</v>
      </c>
      <c r="L424">
        <f t="shared" si="56"/>
        <v>4.5554303654575961</v>
      </c>
      <c r="M424">
        <f t="shared" si="57"/>
        <v>20.751945814533126</v>
      </c>
    </row>
    <row r="425" spans="1:13" x14ac:dyDescent="0.25">
      <c r="A425">
        <v>965.64999999998122</v>
      </c>
      <c r="B425">
        <v>115</v>
      </c>
      <c r="C425">
        <f t="shared" si="52"/>
        <v>111.26941265697769</v>
      </c>
      <c r="D425">
        <f t="shared" si="53"/>
        <v>287.95000000001869</v>
      </c>
      <c r="E425">
        <f t="shared" si="54"/>
        <v>3.7305873430223073</v>
      </c>
      <c r="F425">
        <f t="shared" si="58"/>
        <v>1.309423109816746E-38</v>
      </c>
      <c r="G425">
        <f t="shared" si="58"/>
        <v>4.5207728453111405E-41</v>
      </c>
      <c r="H425">
        <f t="shared" si="58"/>
        <v>7.5096397139432962E-32</v>
      </c>
      <c r="I425">
        <f t="shared" si="58"/>
        <v>2.6710490733941507E-53</v>
      </c>
      <c r="J425">
        <f t="shared" si="58"/>
        <v>0</v>
      </c>
      <c r="K425">
        <f t="shared" si="55"/>
        <v>7.5096410278871789E-32</v>
      </c>
      <c r="L425">
        <f t="shared" si="56"/>
        <v>3.7305873430223073</v>
      </c>
      <c r="M425">
        <f t="shared" si="57"/>
        <v>13.917281923918239</v>
      </c>
    </row>
    <row r="426" spans="1:13" x14ac:dyDescent="0.25">
      <c r="A426">
        <v>965.69999999998117</v>
      </c>
      <c r="B426">
        <v>108</v>
      </c>
      <c r="C426">
        <f t="shared" si="52"/>
        <v>111.09425567941344</v>
      </c>
      <c r="D426">
        <f t="shared" si="53"/>
        <v>287.90000000001874</v>
      </c>
      <c r="E426">
        <f t="shared" si="54"/>
        <v>-3.0942556794134362</v>
      </c>
      <c r="F426">
        <f t="shared" si="58"/>
        <v>5.704654707255734E-39</v>
      </c>
      <c r="G426">
        <f t="shared" si="58"/>
        <v>1.9255229906740206E-41</v>
      </c>
      <c r="H426">
        <f t="shared" si="58"/>
        <v>3.563655005438485E-32</v>
      </c>
      <c r="I426">
        <f t="shared" si="58"/>
        <v>1.0172119342099405E-53</v>
      </c>
      <c r="J426">
        <f t="shared" si="58"/>
        <v>0</v>
      </c>
      <c r="K426">
        <f t="shared" si="55"/>
        <v>3.5636555778294787E-32</v>
      </c>
      <c r="L426">
        <f t="shared" si="56"/>
        <v>-3.0942556794134362</v>
      </c>
      <c r="M426">
        <f t="shared" si="57"/>
        <v>9.5744182095823049</v>
      </c>
    </row>
    <row r="427" spans="1:13" x14ac:dyDescent="0.25">
      <c r="A427">
        <v>965.74999999998113</v>
      </c>
      <c r="B427">
        <v>114</v>
      </c>
      <c r="C427">
        <f t="shared" si="52"/>
        <v>110.91909870184872</v>
      </c>
      <c r="D427">
        <f t="shared" si="53"/>
        <v>287.85000000001878</v>
      </c>
      <c r="E427">
        <f t="shared" si="54"/>
        <v>3.0809012981512751</v>
      </c>
      <c r="F427">
        <f t="shared" si="58"/>
        <v>2.4762035531715332E-39</v>
      </c>
      <c r="G427">
        <f t="shared" si="58"/>
        <v>8.1713224803031558E-42</v>
      </c>
      <c r="H427">
        <f t="shared" si="58"/>
        <v>1.6849220926445391E-32</v>
      </c>
      <c r="I427">
        <f t="shared" si="58"/>
        <v>3.8596564130361941E-54</v>
      </c>
      <c r="J427">
        <f t="shared" si="58"/>
        <v>0</v>
      </c>
      <c r="K427">
        <f t="shared" si="55"/>
        <v>1.6849223410820266E-32</v>
      </c>
      <c r="L427">
        <f t="shared" si="56"/>
        <v>3.0809012981512751</v>
      </c>
      <c r="M427">
        <f t="shared" si="57"/>
        <v>9.491952808950213</v>
      </c>
    </row>
    <row r="428" spans="1:13" x14ac:dyDescent="0.25">
      <c r="A428">
        <v>965.79999999998108</v>
      </c>
      <c r="B428">
        <v>87</v>
      </c>
      <c r="C428">
        <f t="shared" si="52"/>
        <v>110.74394172428401</v>
      </c>
      <c r="D428">
        <f t="shared" si="53"/>
        <v>287.80000000001883</v>
      </c>
      <c r="E428">
        <f t="shared" si="54"/>
        <v>-23.743941724284014</v>
      </c>
      <c r="F428">
        <f t="shared" si="58"/>
        <v>1.0709049879449681E-39</v>
      </c>
      <c r="G428">
        <f t="shared" si="58"/>
        <v>3.454964672022157E-42</v>
      </c>
      <c r="H428">
        <f t="shared" si="58"/>
        <v>7.9372784251348816E-33</v>
      </c>
      <c r="I428">
        <f t="shared" si="58"/>
        <v>1.4591282406670409E-54</v>
      </c>
      <c r="J428">
        <f t="shared" si="58"/>
        <v>0</v>
      </c>
      <c r="K428">
        <f t="shared" si="55"/>
        <v>7.9372794994948343E-33</v>
      </c>
      <c r="L428">
        <f t="shared" si="56"/>
        <v>-23.743941724284014</v>
      </c>
      <c r="M428">
        <f t="shared" si="57"/>
        <v>563.77476860619527</v>
      </c>
    </row>
    <row r="429" spans="1:13" x14ac:dyDescent="0.25">
      <c r="A429">
        <v>965.84999999998104</v>
      </c>
      <c r="B429">
        <v>108</v>
      </c>
      <c r="C429">
        <f t="shared" si="52"/>
        <v>110.56878474671976</v>
      </c>
      <c r="D429">
        <f t="shared" si="53"/>
        <v>287.75000000001887</v>
      </c>
      <c r="E429">
        <f t="shared" si="54"/>
        <v>-2.5687847467197571</v>
      </c>
      <c r="F429">
        <f t="shared" si="58"/>
        <v>4.6144841573106802E-40</v>
      </c>
      <c r="G429">
        <f t="shared" si="58"/>
        <v>1.4554674275512399E-42</v>
      </c>
      <c r="H429">
        <f t="shared" si="58"/>
        <v>3.7253838184085035E-33</v>
      </c>
      <c r="I429">
        <f t="shared" si="58"/>
        <v>5.4959895674798919E-55</v>
      </c>
      <c r="J429">
        <f t="shared" si="58"/>
        <v>0</v>
      </c>
      <c r="K429">
        <f t="shared" si="55"/>
        <v>3.7253842813123866E-33</v>
      </c>
      <c r="L429">
        <f t="shared" si="56"/>
        <v>-2.5687847467197571</v>
      </c>
      <c r="M429">
        <f t="shared" si="57"/>
        <v>6.598655074980087</v>
      </c>
    </row>
    <row r="430" spans="1:13" x14ac:dyDescent="0.25">
      <c r="A430">
        <v>965.89999999998099</v>
      </c>
      <c r="B430">
        <v>106</v>
      </c>
      <c r="C430">
        <f t="shared" si="52"/>
        <v>110.39362776915505</v>
      </c>
      <c r="D430">
        <f t="shared" si="53"/>
        <v>287.70000000001892</v>
      </c>
      <c r="E430">
        <f t="shared" si="54"/>
        <v>-4.3936277691550458</v>
      </c>
      <c r="F430">
        <f t="shared" si="58"/>
        <v>1.9810844820966876E-40</v>
      </c>
      <c r="G430">
        <f t="shared" si="58"/>
        <v>6.1089840228874629E-43</v>
      </c>
      <c r="H430">
        <f t="shared" si="58"/>
        <v>1.74211994063783E-33</v>
      </c>
      <c r="I430">
        <f t="shared" si="58"/>
        <v>2.0625569802747246E-55</v>
      </c>
      <c r="J430">
        <f t="shared" si="58"/>
        <v>0</v>
      </c>
      <c r="K430">
        <f t="shared" si="55"/>
        <v>1.7421201393571767E-33</v>
      </c>
      <c r="L430">
        <f t="shared" si="56"/>
        <v>-4.3936277691550458</v>
      </c>
      <c r="M430">
        <f t="shared" si="57"/>
        <v>19.303964973890345</v>
      </c>
    </row>
    <row r="431" spans="1:13" x14ac:dyDescent="0.25">
      <c r="A431">
        <v>965.94999999998095</v>
      </c>
      <c r="B431">
        <v>99</v>
      </c>
      <c r="C431">
        <f t="shared" si="52"/>
        <v>110.21847079159033</v>
      </c>
      <c r="D431">
        <f t="shared" si="53"/>
        <v>287.65000000001896</v>
      </c>
      <c r="E431">
        <f t="shared" si="54"/>
        <v>-11.218470791590335</v>
      </c>
      <c r="F431">
        <f t="shared" si="58"/>
        <v>8.4740388742480782E-41</v>
      </c>
      <c r="G431">
        <f t="shared" si="58"/>
        <v>2.5547188174860614E-43</v>
      </c>
      <c r="H431">
        <f t="shared" si="58"/>
        <v>8.1169467850849548E-34</v>
      </c>
      <c r="I431">
        <f t="shared" si="58"/>
        <v>7.7121173576460732E-56</v>
      </c>
      <c r="J431">
        <f t="shared" si="58"/>
        <v>0</v>
      </c>
      <c r="K431">
        <f t="shared" si="55"/>
        <v>8.1169476350435613E-34</v>
      </c>
      <c r="L431">
        <f t="shared" si="56"/>
        <v>-11.218470791590335</v>
      </c>
      <c r="M431">
        <f t="shared" si="57"/>
        <v>125.85408690176547</v>
      </c>
    </row>
    <row r="432" spans="1:13" x14ac:dyDescent="0.25">
      <c r="A432">
        <v>965.9999999999809</v>
      </c>
      <c r="B432">
        <v>94</v>
      </c>
      <c r="C432">
        <f t="shared" si="52"/>
        <v>110.04331381402608</v>
      </c>
      <c r="D432">
        <f t="shared" si="53"/>
        <v>287.60000000001901</v>
      </c>
      <c r="E432">
        <f t="shared" si="54"/>
        <v>-16.043313814026078</v>
      </c>
      <c r="F432">
        <f t="shared" si="58"/>
        <v>3.6114825998297978E-41</v>
      </c>
      <c r="G432">
        <f t="shared" si="58"/>
        <v>1.0644489637239686E-43</v>
      </c>
      <c r="H432">
        <f t="shared" si="58"/>
        <v>3.7680353164294945E-34</v>
      </c>
      <c r="I432">
        <f t="shared" si="58"/>
        <v>2.8730879668159402E-56</v>
      </c>
      <c r="J432">
        <f t="shared" si="58"/>
        <v>0</v>
      </c>
      <c r="K432">
        <f t="shared" si="55"/>
        <v>3.7680356786422037E-34</v>
      </c>
      <c r="L432">
        <f t="shared" si="56"/>
        <v>-16.043313814026078</v>
      </c>
      <c r="M432">
        <f t="shared" si="57"/>
        <v>257.38791813531998</v>
      </c>
    </row>
    <row r="433" spans="1:13" x14ac:dyDescent="0.25">
      <c r="A433">
        <v>966.04999999998086</v>
      </c>
      <c r="B433">
        <v>109</v>
      </c>
      <c r="C433">
        <f t="shared" si="52"/>
        <v>109.86815683646137</v>
      </c>
      <c r="D433">
        <f t="shared" si="53"/>
        <v>287.55000000001905</v>
      </c>
      <c r="E433">
        <f t="shared" si="54"/>
        <v>-0.86815683646136677</v>
      </c>
      <c r="F433">
        <f t="shared" si="58"/>
        <v>1.5335156784874309E-41</v>
      </c>
      <c r="G433">
        <f t="shared" si="58"/>
        <v>4.4189002593748725E-44</v>
      </c>
      <c r="H433">
        <f t="shared" si="58"/>
        <v>1.7427891579306229E-34</v>
      </c>
      <c r="I433">
        <f t="shared" si="58"/>
        <v>1.066428727616902E-56</v>
      </c>
      <c r="J433">
        <f t="shared" si="58"/>
        <v>0</v>
      </c>
      <c r="K433">
        <f t="shared" si="55"/>
        <v>1.7427893117240809E-34</v>
      </c>
      <c r="L433">
        <f t="shared" si="56"/>
        <v>-0.86815683646136677</v>
      </c>
      <c r="M433">
        <f t="shared" si="57"/>
        <v>0.75369629269460836</v>
      </c>
    </row>
    <row r="434" spans="1:13" x14ac:dyDescent="0.25">
      <c r="A434">
        <v>966.09999999998081</v>
      </c>
      <c r="B434">
        <v>100</v>
      </c>
      <c r="C434">
        <f t="shared" si="52"/>
        <v>109.69299985889666</v>
      </c>
      <c r="D434">
        <f t="shared" si="53"/>
        <v>287.5000000000191</v>
      </c>
      <c r="E434">
        <f t="shared" si="54"/>
        <v>-9.6929998588966555</v>
      </c>
      <c r="F434">
        <f t="shared" si="58"/>
        <v>6.4878161317335702E-42</v>
      </c>
      <c r="G434">
        <f t="shared" si="58"/>
        <v>1.8277263522464411E-44</v>
      </c>
      <c r="H434">
        <f t="shared" si="58"/>
        <v>8.031235359213816E-35</v>
      </c>
      <c r="I434">
        <f t="shared" si="58"/>
        <v>3.9438679658604323E-57</v>
      </c>
      <c r="J434">
        <f t="shared" si="58"/>
        <v>0</v>
      </c>
      <c r="K434">
        <f t="shared" si="55"/>
        <v>8.031236009823156E-35</v>
      </c>
      <c r="L434">
        <f t="shared" si="56"/>
        <v>-9.6929998588966555</v>
      </c>
      <c r="M434">
        <f t="shared" si="57"/>
        <v>93.954246264570585</v>
      </c>
    </row>
    <row r="435" spans="1:13" x14ac:dyDescent="0.25">
      <c r="A435">
        <v>966.14999999998076</v>
      </c>
      <c r="B435">
        <v>89</v>
      </c>
      <c r="C435">
        <f t="shared" si="52"/>
        <v>109.5178428813324</v>
      </c>
      <c r="D435">
        <f t="shared" si="53"/>
        <v>287.45000000001914</v>
      </c>
      <c r="E435">
        <f t="shared" si="54"/>
        <v>-20.517842881332399</v>
      </c>
      <c r="F435">
        <f t="shared" si="58"/>
        <v>2.7347426571332229E-42</v>
      </c>
      <c r="G435">
        <f t="shared" si="58"/>
        <v>7.5320946189803885E-45</v>
      </c>
      <c r="H435">
        <f t="shared" si="58"/>
        <v>3.6874613425039102E-35</v>
      </c>
      <c r="I435">
        <f t="shared" si="58"/>
        <v>1.4531836985815356E-57</v>
      </c>
      <c r="J435">
        <f t="shared" si="58"/>
        <v>0</v>
      </c>
      <c r="K435">
        <f t="shared" si="55"/>
        <v>3.6874616167313854E-35</v>
      </c>
      <c r="L435">
        <f t="shared" si="56"/>
        <v>-20.517842881332399</v>
      </c>
      <c r="M435">
        <f t="shared" si="57"/>
        <v>420.9818765030426</v>
      </c>
    </row>
    <row r="436" spans="1:13" x14ac:dyDescent="0.25">
      <c r="A436">
        <v>966.19999999998072</v>
      </c>
      <c r="B436">
        <v>101</v>
      </c>
      <c r="C436">
        <f t="shared" si="52"/>
        <v>109.34268590376769</v>
      </c>
      <c r="D436">
        <f t="shared" si="53"/>
        <v>287.40000000001919</v>
      </c>
      <c r="E436">
        <f t="shared" si="54"/>
        <v>-8.3426859037676877</v>
      </c>
      <c r="F436">
        <f t="shared" si="58"/>
        <v>1.1485291324512699E-42</v>
      </c>
      <c r="G436">
        <f t="shared" si="58"/>
        <v>3.0926301070406818E-45</v>
      </c>
      <c r="H436">
        <f t="shared" si="58"/>
        <v>1.6868645746373224E-35</v>
      </c>
      <c r="I436">
        <f t="shared" si="58"/>
        <v>5.3349000435162041E-58</v>
      </c>
      <c r="J436">
        <f t="shared" si="58"/>
        <v>0</v>
      </c>
      <c r="K436">
        <f t="shared" si="55"/>
        <v>1.6868646897994985E-35</v>
      </c>
      <c r="L436">
        <f t="shared" si="56"/>
        <v>-8.3426859037676877</v>
      </c>
      <c r="M436">
        <f t="shared" si="57"/>
        <v>69.600408088924084</v>
      </c>
    </row>
    <row r="437" spans="1:13" x14ac:dyDescent="0.25">
      <c r="A437">
        <v>966.24999999998067</v>
      </c>
      <c r="B437">
        <v>96</v>
      </c>
      <c r="C437">
        <f t="shared" si="52"/>
        <v>109.16752892620298</v>
      </c>
      <c r="D437">
        <f t="shared" si="53"/>
        <v>287.35000000001924</v>
      </c>
      <c r="E437">
        <f t="shared" si="54"/>
        <v>-13.167528926202976</v>
      </c>
      <c r="F437">
        <f t="shared" si="58"/>
        <v>4.8059050382455429E-43</v>
      </c>
      <c r="G437">
        <f t="shared" si="58"/>
        <v>1.2651668700704842E-45</v>
      </c>
      <c r="H437">
        <f t="shared" si="58"/>
        <v>7.6884815855907602E-36</v>
      </c>
      <c r="I437">
        <f t="shared" si="58"/>
        <v>1.9513702295909404E-58</v>
      </c>
      <c r="J437">
        <f t="shared" si="58"/>
        <v>0</v>
      </c>
      <c r="K437">
        <f t="shared" si="55"/>
        <v>7.6884820674464308E-36</v>
      </c>
      <c r="L437">
        <f t="shared" si="56"/>
        <v>-13.167528926202976</v>
      </c>
      <c r="M437">
        <f t="shared" si="57"/>
        <v>173.38381802239212</v>
      </c>
    </row>
    <row r="438" spans="1:13" x14ac:dyDescent="0.25">
      <c r="A438">
        <v>966.29999999998063</v>
      </c>
      <c r="B438">
        <v>88</v>
      </c>
      <c r="C438">
        <f t="shared" si="52"/>
        <v>108.99237194863872</v>
      </c>
      <c r="D438">
        <f t="shared" si="53"/>
        <v>287.30000000001928</v>
      </c>
      <c r="E438">
        <f t="shared" si="54"/>
        <v>-20.99237194863872</v>
      </c>
      <c r="F438">
        <f t="shared" si="58"/>
        <v>2.003622840021725E-43</v>
      </c>
      <c r="G438">
        <f t="shared" si="58"/>
        <v>5.1567403105662474E-46</v>
      </c>
      <c r="H438">
        <f t="shared" si="58"/>
        <v>3.4914719570763013E-36</v>
      </c>
      <c r="I438">
        <f t="shared" si="58"/>
        <v>7.1114912872702695E-59</v>
      </c>
      <c r="J438">
        <f t="shared" si="58"/>
        <v>0</v>
      </c>
      <c r="K438">
        <f t="shared" si="55"/>
        <v>3.4914721579542595E-36</v>
      </c>
      <c r="L438">
        <f t="shared" si="56"/>
        <v>-20.99237194863872</v>
      </c>
      <c r="M438">
        <f t="shared" si="57"/>
        <v>440.67968002999379</v>
      </c>
    </row>
    <row r="439" spans="1:13" x14ac:dyDescent="0.25">
      <c r="A439">
        <v>966.34999999998058</v>
      </c>
      <c r="B439">
        <v>92</v>
      </c>
      <c r="C439">
        <f t="shared" si="52"/>
        <v>108.81721497107401</v>
      </c>
      <c r="D439">
        <f t="shared" si="53"/>
        <v>287.25000000001933</v>
      </c>
      <c r="E439">
        <f t="shared" si="54"/>
        <v>-16.817214971074009</v>
      </c>
      <c r="F439">
        <f t="shared" si="58"/>
        <v>8.3227027004989622E-44</v>
      </c>
      <c r="G439">
        <f t="shared" si="58"/>
        <v>2.0941622690243276E-46</v>
      </c>
      <c r="H439">
        <f t="shared" si="58"/>
        <v>1.5797346963758153E-36</v>
      </c>
      <c r="I439">
        <f t="shared" si="58"/>
        <v>2.5821966211693193E-59</v>
      </c>
      <c r="J439">
        <f t="shared" si="58"/>
        <v>0</v>
      </c>
      <c r="K439">
        <f t="shared" si="55"/>
        <v>1.5797347798122587E-36</v>
      </c>
      <c r="L439">
        <f t="shared" si="56"/>
        <v>-16.817214971074009</v>
      </c>
      <c r="M439">
        <f t="shared" si="57"/>
        <v>282.81871938331579</v>
      </c>
    </row>
    <row r="440" spans="1:13" x14ac:dyDescent="0.25">
      <c r="A440">
        <v>966.39999999998054</v>
      </c>
      <c r="B440">
        <v>102</v>
      </c>
      <c r="C440">
        <f t="shared" si="52"/>
        <v>108.6420579935093</v>
      </c>
      <c r="D440">
        <f t="shared" si="53"/>
        <v>287.20000000001937</v>
      </c>
      <c r="E440">
        <f t="shared" si="54"/>
        <v>-6.6420579935092974</v>
      </c>
      <c r="F440">
        <f t="shared" si="58"/>
        <v>3.4444541470306861E-44</v>
      </c>
      <c r="G440">
        <f t="shared" si="58"/>
        <v>8.4733085029582238E-47</v>
      </c>
      <c r="H440">
        <f t="shared" si="58"/>
        <v>7.1214327004920431E-37</v>
      </c>
      <c r="I440">
        <f t="shared" si="58"/>
        <v>9.3416922021179927E-60</v>
      </c>
      <c r="J440">
        <f t="shared" si="58"/>
        <v>0</v>
      </c>
      <c r="K440">
        <f t="shared" si="55"/>
        <v>7.1214330457847887E-37</v>
      </c>
      <c r="L440">
        <f t="shared" si="56"/>
        <v>-6.6420579935092974</v>
      </c>
      <c r="M440">
        <f t="shared" si="57"/>
        <v>44.116934389140752</v>
      </c>
    </row>
    <row r="441" spans="1:13" x14ac:dyDescent="0.25">
      <c r="A441">
        <v>966.44999999998049</v>
      </c>
      <c r="B441">
        <v>89</v>
      </c>
      <c r="C441">
        <f t="shared" si="52"/>
        <v>108.46690101594504</v>
      </c>
      <c r="D441">
        <f t="shared" si="53"/>
        <v>287.15000000001942</v>
      </c>
      <c r="E441">
        <f t="shared" si="54"/>
        <v>-19.466901015945041</v>
      </c>
      <c r="F441">
        <f t="shared" si="58"/>
        <v>1.4203129708260528E-44</v>
      </c>
      <c r="G441">
        <f t="shared" si="58"/>
        <v>3.4158856676216294E-47</v>
      </c>
      <c r="H441">
        <f t="shared" si="58"/>
        <v>3.1985873180896177E-37</v>
      </c>
      <c r="I441">
        <f t="shared" si="58"/>
        <v>3.3672039161166562E-60</v>
      </c>
      <c r="J441">
        <f t="shared" si="58"/>
        <v>0</v>
      </c>
      <c r="K441">
        <f t="shared" si="55"/>
        <v>3.1985874604625034E-37</v>
      </c>
      <c r="L441">
        <f t="shared" si="56"/>
        <v>-19.466901015945041</v>
      </c>
      <c r="M441">
        <f t="shared" si="57"/>
        <v>378.96023516460207</v>
      </c>
    </row>
    <row r="442" spans="1:13" x14ac:dyDescent="0.25">
      <c r="A442">
        <v>966.49999999998045</v>
      </c>
      <c r="B442">
        <v>102</v>
      </c>
      <c r="C442">
        <f t="shared" si="52"/>
        <v>108.29174403838033</v>
      </c>
      <c r="D442">
        <f t="shared" si="53"/>
        <v>287.10000000001946</v>
      </c>
      <c r="E442">
        <f t="shared" si="54"/>
        <v>-6.2917440383803296</v>
      </c>
      <c r="F442">
        <f t="shared" si="58"/>
        <v>5.8351942447170548E-45</v>
      </c>
      <c r="G442">
        <f t="shared" si="58"/>
        <v>1.3720225594103529E-47</v>
      </c>
      <c r="H442">
        <f t="shared" si="58"/>
        <v>1.4313856748334455E-37</v>
      </c>
      <c r="I442">
        <f t="shared" si="58"/>
        <v>1.209263378778346E-60</v>
      </c>
      <c r="J442">
        <f t="shared" si="58"/>
        <v>0</v>
      </c>
      <c r="K442">
        <f t="shared" si="55"/>
        <v>1.4313857333225903E-37</v>
      </c>
      <c r="L442">
        <f t="shared" si="56"/>
        <v>-6.2917440383803296</v>
      </c>
      <c r="M442">
        <f t="shared" si="57"/>
        <v>39.586043044494417</v>
      </c>
    </row>
    <row r="443" spans="1:13" x14ac:dyDescent="0.25">
      <c r="A443">
        <v>966.5499999999804</v>
      </c>
      <c r="B443">
        <v>96</v>
      </c>
      <c r="C443">
        <f t="shared" si="52"/>
        <v>108.11658706081607</v>
      </c>
      <c r="D443">
        <f t="shared" si="53"/>
        <v>287.05000000001951</v>
      </c>
      <c r="E443">
        <f t="shared" si="54"/>
        <v>-12.116587060816073</v>
      </c>
      <c r="F443">
        <f t="shared" si="58"/>
        <v>2.3885492526582534E-45</v>
      </c>
      <c r="G443">
        <f t="shared" si="58"/>
        <v>5.4906883942253231E-48</v>
      </c>
      <c r="H443">
        <f t="shared" si="58"/>
        <v>6.3820873063991754E-38</v>
      </c>
      <c r="I443">
        <f t="shared" si="58"/>
        <v>4.326931331654382E-61</v>
      </c>
      <c r="J443">
        <f t="shared" si="58"/>
        <v>0</v>
      </c>
      <c r="K443">
        <f t="shared" si="55"/>
        <v>6.3820875458031696E-38</v>
      </c>
      <c r="L443">
        <f t="shared" si="56"/>
        <v>-12.116587060816073</v>
      </c>
      <c r="M443">
        <f t="shared" si="57"/>
        <v>146.81168200233549</v>
      </c>
    </row>
    <row r="444" spans="1:13" x14ac:dyDescent="0.25">
      <c r="A444">
        <v>966.59999999998035</v>
      </c>
      <c r="B444">
        <v>96</v>
      </c>
      <c r="C444">
        <f t="shared" si="52"/>
        <v>107.94143008325136</v>
      </c>
      <c r="D444">
        <f t="shared" si="53"/>
        <v>287.00000000001955</v>
      </c>
      <c r="E444">
        <f t="shared" si="54"/>
        <v>-11.941430083251362</v>
      </c>
      <c r="F444">
        <f t="shared" si="58"/>
        <v>9.7413848975726914E-46</v>
      </c>
      <c r="G444">
        <f t="shared" si="58"/>
        <v>2.1892732046838013E-48</v>
      </c>
      <c r="H444">
        <f t="shared" si="58"/>
        <v>2.8351525674806833E-38</v>
      </c>
      <c r="I444">
        <f t="shared" si="58"/>
        <v>1.5425765465700525E-61</v>
      </c>
      <c r="J444">
        <f t="shared" si="58"/>
        <v>0</v>
      </c>
      <c r="K444">
        <f t="shared" si="55"/>
        <v>2.8351526651134596E-38</v>
      </c>
      <c r="L444">
        <f t="shared" si="56"/>
        <v>-11.941430083251362</v>
      </c>
      <c r="M444">
        <f t="shared" si="57"/>
        <v>142.59775243318063</v>
      </c>
    </row>
    <row r="445" spans="1:13" x14ac:dyDescent="0.25">
      <c r="A445">
        <v>966.64999999998031</v>
      </c>
      <c r="B445">
        <v>97</v>
      </c>
      <c r="C445">
        <f t="shared" si="52"/>
        <v>107.76627310568665</v>
      </c>
      <c r="D445">
        <f t="shared" si="53"/>
        <v>286.9500000000196</v>
      </c>
      <c r="E445">
        <f t="shared" si="54"/>
        <v>-10.766273105686651</v>
      </c>
      <c r="F445">
        <f t="shared" si="58"/>
        <v>3.958355764649773E-46</v>
      </c>
      <c r="G445">
        <f t="shared" si="58"/>
        <v>8.6972257839896663E-49</v>
      </c>
      <c r="H445">
        <f t="shared" si="58"/>
        <v>1.2548671396286374E-38</v>
      </c>
      <c r="I445">
        <f t="shared" si="58"/>
        <v>5.4792493404985862E-62</v>
      </c>
      <c r="J445">
        <f t="shared" si="58"/>
        <v>0</v>
      </c>
      <c r="K445">
        <f t="shared" si="55"/>
        <v>1.2548671792991672E-38</v>
      </c>
      <c r="L445">
        <f t="shared" si="56"/>
        <v>-10.766273105686651</v>
      </c>
      <c r="M445">
        <f t="shared" si="57"/>
        <v>115.91263658623167</v>
      </c>
    </row>
    <row r="446" spans="1:13" x14ac:dyDescent="0.25">
      <c r="A446">
        <v>966.69999999998026</v>
      </c>
      <c r="B446">
        <v>97</v>
      </c>
      <c r="C446">
        <f t="shared" si="52"/>
        <v>107.59111612812239</v>
      </c>
      <c r="D446">
        <f t="shared" si="53"/>
        <v>286.90000000001965</v>
      </c>
      <c r="E446">
        <f t="shared" si="54"/>
        <v>-10.591116128122394</v>
      </c>
      <c r="F446">
        <f t="shared" si="58"/>
        <v>1.602568363120498E-46</v>
      </c>
      <c r="G446">
        <f t="shared" si="58"/>
        <v>3.4424619351719618E-49</v>
      </c>
      <c r="H446">
        <f t="shared" si="58"/>
        <v>5.5338410196119257E-39</v>
      </c>
      <c r="I446">
        <f t="shared" si="58"/>
        <v>1.9391125761173532E-62</v>
      </c>
      <c r="J446">
        <f t="shared" si="58"/>
        <v>0</v>
      </c>
      <c r="K446">
        <f t="shared" si="55"/>
        <v>5.5338411802130084E-39</v>
      </c>
      <c r="L446">
        <f t="shared" si="56"/>
        <v>-10.591116128122394</v>
      </c>
      <c r="M446">
        <f t="shared" si="57"/>
        <v>112.17174083937429</v>
      </c>
    </row>
    <row r="447" spans="1:13" x14ac:dyDescent="0.25">
      <c r="A447">
        <v>966.74999999998022</v>
      </c>
      <c r="B447">
        <v>102</v>
      </c>
      <c r="C447">
        <f t="shared" si="52"/>
        <v>107.41595915055768</v>
      </c>
      <c r="D447">
        <f t="shared" si="53"/>
        <v>286.85000000001969</v>
      </c>
      <c r="E447">
        <f t="shared" si="54"/>
        <v>-5.4159591505576827</v>
      </c>
      <c r="F447">
        <f t="shared" si="58"/>
        <v>6.464365803158824E-47</v>
      </c>
      <c r="G447">
        <f t="shared" si="58"/>
        <v>1.3575791763336884E-49</v>
      </c>
      <c r="H447">
        <f t="shared" si="58"/>
        <v>2.4314381609319309E-39</v>
      </c>
      <c r="I447">
        <f t="shared" si="58"/>
        <v>6.8374253988305483E-63</v>
      </c>
      <c r="J447">
        <f t="shared" si="58"/>
        <v>0</v>
      </c>
      <c r="K447">
        <f t="shared" si="55"/>
        <v>2.4314382257113468E-39</v>
      </c>
      <c r="L447">
        <f t="shared" si="56"/>
        <v>-5.4159591505576827</v>
      </c>
      <c r="M447">
        <f t="shared" si="57"/>
        <v>29.332613520509497</v>
      </c>
    </row>
    <row r="448" spans="1:13" x14ac:dyDescent="0.25">
      <c r="A448">
        <v>966.79999999998017</v>
      </c>
      <c r="B448">
        <v>104</v>
      </c>
      <c r="C448">
        <f t="shared" si="52"/>
        <v>107.24080217299297</v>
      </c>
      <c r="D448">
        <f t="shared" si="53"/>
        <v>286.80000000001974</v>
      </c>
      <c r="E448">
        <f t="shared" si="54"/>
        <v>-3.2408021729929715</v>
      </c>
      <c r="F448">
        <f t="shared" si="58"/>
        <v>2.5980224666353812E-47</v>
      </c>
      <c r="G448">
        <f t="shared" si="58"/>
        <v>5.3341940150990168E-50</v>
      </c>
      <c r="H448">
        <f t="shared" si="58"/>
        <v>1.0644062056240071E-39</v>
      </c>
      <c r="I448">
        <f t="shared" si="58"/>
        <v>2.40209289019837E-63</v>
      </c>
      <c r="J448">
        <f t="shared" si="58"/>
        <v>0</v>
      </c>
      <c r="K448">
        <f t="shared" si="55"/>
        <v>1.0644062316575737E-39</v>
      </c>
      <c r="L448">
        <f t="shared" si="56"/>
        <v>-3.2408021729929715</v>
      </c>
      <c r="M448">
        <f t="shared" si="57"/>
        <v>10.502798724475966</v>
      </c>
    </row>
    <row r="449" spans="1:13" x14ac:dyDescent="0.25">
      <c r="A449">
        <v>966.84999999998013</v>
      </c>
      <c r="B449">
        <v>103</v>
      </c>
      <c r="C449">
        <f t="shared" si="52"/>
        <v>107.06564519542871</v>
      </c>
      <c r="D449">
        <f t="shared" si="53"/>
        <v>286.75000000001978</v>
      </c>
      <c r="E449">
        <f t="shared" si="54"/>
        <v>-4.0656451954287149</v>
      </c>
      <c r="F449">
        <f t="shared" si="58"/>
        <v>1.0403213215491166E-47</v>
      </c>
      <c r="G449">
        <f t="shared" si="58"/>
        <v>2.0882383476939987E-50</v>
      </c>
      <c r="H449">
        <f t="shared" si="58"/>
        <v>4.642577755012738E-40</v>
      </c>
      <c r="I449">
        <f t="shared" si="58"/>
        <v>8.4080369898089249E-64</v>
      </c>
      <c r="J449">
        <f t="shared" si="58"/>
        <v>0</v>
      </c>
      <c r="K449">
        <f t="shared" si="55"/>
        <v>4.6425778592536939E-40</v>
      </c>
      <c r="L449">
        <f t="shared" si="56"/>
        <v>-4.0656451954287149</v>
      </c>
      <c r="M449">
        <f t="shared" si="57"/>
        <v>16.529470855112592</v>
      </c>
    </row>
    <row r="450" spans="1:13" x14ac:dyDescent="0.25">
      <c r="A450">
        <v>966.89999999998008</v>
      </c>
      <c r="B450">
        <v>99</v>
      </c>
      <c r="C450">
        <f t="shared" si="52"/>
        <v>106.890488217864</v>
      </c>
      <c r="D450">
        <f t="shared" si="53"/>
        <v>286.70000000001983</v>
      </c>
      <c r="E450">
        <f t="shared" si="54"/>
        <v>-7.8904882178640037</v>
      </c>
      <c r="F450">
        <f t="shared" si="58"/>
        <v>4.1504932856998101E-48</v>
      </c>
      <c r="G450">
        <f t="shared" si="58"/>
        <v>8.1451473372063816E-51</v>
      </c>
      <c r="H450">
        <f t="shared" si="58"/>
        <v>2.0175234596105192E-40</v>
      </c>
      <c r="I450">
        <f t="shared" si="58"/>
        <v>2.9322908719290549E-64</v>
      </c>
      <c r="J450">
        <f t="shared" si="58"/>
        <v>0</v>
      </c>
      <c r="K450">
        <f t="shared" si="55"/>
        <v>2.0175235011969036E-40</v>
      </c>
      <c r="L450">
        <f t="shared" si="56"/>
        <v>-7.8904882178640037</v>
      </c>
      <c r="M450">
        <f t="shared" si="57"/>
        <v>62.259804316250658</v>
      </c>
    </row>
    <row r="451" spans="1:13" x14ac:dyDescent="0.25">
      <c r="A451">
        <v>966.94999999998004</v>
      </c>
      <c r="B451">
        <v>93</v>
      </c>
      <c r="C451">
        <f t="shared" si="52"/>
        <v>106.71533124029929</v>
      </c>
      <c r="D451">
        <f t="shared" si="53"/>
        <v>286.65000000001987</v>
      </c>
      <c r="E451">
        <f t="shared" si="54"/>
        <v>-13.715331240299292</v>
      </c>
      <c r="F451">
        <f t="shared" si="58"/>
        <v>1.6498313459478698E-48</v>
      </c>
      <c r="G451">
        <f t="shared" si="58"/>
        <v>3.1653769936278778E-51</v>
      </c>
      <c r="H451">
        <f t="shared" si="58"/>
        <v>8.7354567847587227E-41</v>
      </c>
      <c r="I451">
        <f t="shared" si="58"/>
        <v>1.0188895363626489E-64</v>
      </c>
      <c r="J451">
        <f t="shared" si="58"/>
        <v>0</v>
      </c>
      <c r="K451">
        <f t="shared" si="55"/>
        <v>8.7354569500583951E-41</v>
      </c>
      <c r="L451">
        <f t="shared" si="56"/>
        <v>-13.715331240299292</v>
      </c>
      <c r="M451">
        <f t="shared" si="57"/>
        <v>188.11031103112973</v>
      </c>
    </row>
    <row r="452" spans="1:13" x14ac:dyDescent="0.25">
      <c r="A452">
        <v>966.99999999997999</v>
      </c>
      <c r="B452">
        <v>77</v>
      </c>
      <c r="C452">
        <f t="shared" si="52"/>
        <v>106.54017426273504</v>
      </c>
      <c r="D452">
        <f t="shared" si="53"/>
        <v>286.60000000001992</v>
      </c>
      <c r="E452">
        <f t="shared" si="54"/>
        <v>-29.540174262735036</v>
      </c>
      <c r="F452">
        <f t="shared" si="58"/>
        <v>6.5341184755367995E-49</v>
      </c>
      <c r="G452">
        <f t="shared" si="58"/>
        <v>1.2256304928303794E-51</v>
      </c>
      <c r="H452">
        <f t="shared" si="58"/>
        <v>3.7684283704900755E-41</v>
      </c>
      <c r="I452">
        <f t="shared" si="58"/>
        <v>3.5274005228446907E-65</v>
      </c>
      <c r="J452">
        <f t="shared" si="58"/>
        <v>0</v>
      </c>
      <c r="K452">
        <f t="shared" si="55"/>
        <v>3.7684284359538233E-41</v>
      </c>
      <c r="L452">
        <f t="shared" si="56"/>
        <v>-29.540174262735036</v>
      </c>
      <c r="M452">
        <f t="shared" si="57"/>
        <v>872.62189547275341</v>
      </c>
    </row>
    <row r="453" spans="1:13" x14ac:dyDescent="0.25">
      <c r="A453">
        <v>967.04999999997995</v>
      </c>
      <c r="B453">
        <v>98</v>
      </c>
      <c r="C453">
        <f t="shared" si="52"/>
        <v>106.36501728517032</v>
      </c>
      <c r="D453">
        <f t="shared" si="53"/>
        <v>286.55000000001996</v>
      </c>
      <c r="E453">
        <f t="shared" si="54"/>
        <v>-8.3650172851703246</v>
      </c>
      <c r="F453">
        <f t="shared" si="58"/>
        <v>2.5783512297342672E-49</v>
      </c>
      <c r="G453">
        <f t="shared" si="58"/>
        <v>4.7282593732254691E-52</v>
      </c>
      <c r="H453">
        <f t="shared" si="58"/>
        <v>1.6197296372017014E-41</v>
      </c>
      <c r="I453">
        <f t="shared" si="58"/>
        <v>1.2167183743888658E-65</v>
      </c>
      <c r="J453">
        <f t="shared" si="58"/>
        <v>0</v>
      </c>
      <c r="K453">
        <f t="shared" si="55"/>
        <v>1.6197296630324963E-41</v>
      </c>
      <c r="L453">
        <f t="shared" si="56"/>
        <v>-8.3650172851703246</v>
      </c>
      <c r="M453">
        <f t="shared" si="57"/>
        <v>69.973514181198311</v>
      </c>
    </row>
    <row r="454" spans="1:13" x14ac:dyDescent="0.25">
      <c r="A454">
        <v>967.0999999999799</v>
      </c>
      <c r="B454">
        <v>89</v>
      </c>
      <c r="C454">
        <f t="shared" si="52"/>
        <v>106.18986030760561</v>
      </c>
      <c r="D454">
        <f t="shared" si="53"/>
        <v>286.50000000002001</v>
      </c>
      <c r="E454">
        <f t="shared" si="54"/>
        <v>-17.189860307605613</v>
      </c>
      <c r="F454">
        <f t="shared" si="58"/>
        <v>1.0136890839215935E-49</v>
      </c>
      <c r="G454">
        <f t="shared" si="58"/>
        <v>1.817400511449058E-52</v>
      </c>
      <c r="H454">
        <f t="shared" si="58"/>
        <v>6.936372566076998E-42</v>
      </c>
      <c r="I454">
        <f t="shared" si="58"/>
        <v>4.1815084361009741E-66</v>
      </c>
      <c r="J454">
        <f t="shared" si="58"/>
        <v>0</v>
      </c>
      <c r="K454">
        <f t="shared" si="55"/>
        <v>6.9363726676276465E-42</v>
      </c>
      <c r="L454">
        <f t="shared" si="56"/>
        <v>-17.189860307605613</v>
      </c>
      <c r="M454">
        <f t="shared" si="57"/>
        <v>295.49129739499494</v>
      </c>
    </row>
    <row r="455" spans="1:13" x14ac:dyDescent="0.25">
      <c r="A455">
        <v>967.14999999997985</v>
      </c>
      <c r="B455">
        <v>110</v>
      </c>
      <c r="C455">
        <f t="shared" ref="C455:C512" si="59">$P$12*A455+$Q$12</f>
        <v>106.01470333004136</v>
      </c>
      <c r="D455">
        <f t="shared" ref="D455:D512" si="60">$E$2-A455-$N$5</f>
        <v>286.45000000002005</v>
      </c>
      <c r="E455">
        <f t="shared" ref="E455:E512" si="61">B455-C455</f>
        <v>3.9852966699586432</v>
      </c>
      <c r="F455">
        <f t="shared" si="58"/>
        <v>3.9707731877152981E-50</v>
      </c>
      <c r="G455">
        <f t="shared" si="58"/>
        <v>6.9599740227600735E-53</v>
      </c>
      <c r="H455">
        <f t="shared" si="58"/>
        <v>2.9595788422914015E-42</v>
      </c>
      <c r="I455">
        <f t="shared" si="58"/>
        <v>1.4318037875532544E-66</v>
      </c>
      <c r="J455">
        <f t="shared" si="58"/>
        <v>0</v>
      </c>
      <c r="K455">
        <f t="shared" ref="K455:K512" si="62">F455+G455+H455+I455+J455</f>
        <v>2.9595788820687329E-42</v>
      </c>
      <c r="L455">
        <f t="shared" ref="L455:L512" si="63">E455-K455</f>
        <v>3.9852966699586432</v>
      </c>
      <c r="M455">
        <f t="shared" ref="M455:M512" si="64">(L455)^2</f>
        <v>15.88258954758345</v>
      </c>
    </row>
    <row r="456" spans="1:13" x14ac:dyDescent="0.25">
      <c r="A456">
        <v>967.19999999997981</v>
      </c>
      <c r="B456">
        <v>91</v>
      </c>
      <c r="C456">
        <f t="shared" si="59"/>
        <v>105.83954635247665</v>
      </c>
      <c r="D456">
        <f t="shared" si="60"/>
        <v>286.4000000000201</v>
      </c>
      <c r="E456">
        <f t="shared" si="61"/>
        <v>-14.839546352476646</v>
      </c>
      <c r="F456">
        <f t="shared" si="58"/>
        <v>1.5497191888942811E-50</v>
      </c>
      <c r="G456">
        <f t="shared" si="58"/>
        <v>2.6556583987788778E-53</v>
      </c>
      <c r="H456">
        <f t="shared" si="58"/>
        <v>1.2581575698655397E-42</v>
      </c>
      <c r="I456">
        <f t="shared" si="58"/>
        <v>4.8847422835386075E-67</v>
      </c>
      <c r="J456">
        <f t="shared" si="58"/>
        <v>0</v>
      </c>
      <c r="K456">
        <f t="shared" si="62"/>
        <v>1.258157585389288E-42</v>
      </c>
      <c r="L456">
        <f t="shared" si="63"/>
        <v>-14.839546352476646</v>
      </c>
      <c r="M456">
        <f t="shared" si="64"/>
        <v>220.21213594730293</v>
      </c>
    </row>
    <row r="457" spans="1:13" x14ac:dyDescent="0.25">
      <c r="A457">
        <v>967.24999999997976</v>
      </c>
      <c r="B457">
        <v>117</v>
      </c>
      <c r="C457">
        <f t="shared" si="59"/>
        <v>105.66438937491193</v>
      </c>
      <c r="D457">
        <f t="shared" si="60"/>
        <v>286.35000000002015</v>
      </c>
      <c r="E457">
        <f t="shared" si="61"/>
        <v>11.335610625088066</v>
      </c>
      <c r="F457">
        <f t="shared" si="58"/>
        <v>6.0261308754506788E-51</v>
      </c>
      <c r="G457">
        <f t="shared" si="58"/>
        <v>1.0095885605187156E-53</v>
      </c>
      <c r="H457">
        <f t="shared" si="58"/>
        <v>5.32902521175695E-43</v>
      </c>
      <c r="I457">
        <f t="shared" si="58"/>
        <v>1.6603797307888286E-67</v>
      </c>
      <c r="J457">
        <f t="shared" si="58"/>
        <v>0</v>
      </c>
      <c r="K457">
        <f t="shared" si="62"/>
        <v>5.3290252721192177E-43</v>
      </c>
      <c r="L457">
        <f t="shared" si="63"/>
        <v>11.335610625088066</v>
      </c>
      <c r="M457">
        <f t="shared" si="64"/>
        <v>128.49606824360944</v>
      </c>
    </row>
    <row r="458" spans="1:13" x14ac:dyDescent="0.25">
      <c r="A458">
        <v>967.29999999997972</v>
      </c>
      <c r="B458">
        <v>107</v>
      </c>
      <c r="C458">
        <f t="shared" si="59"/>
        <v>105.48923239734768</v>
      </c>
      <c r="D458">
        <f t="shared" si="60"/>
        <v>286.30000000002019</v>
      </c>
      <c r="E458">
        <f t="shared" si="61"/>
        <v>1.5107676026523222</v>
      </c>
      <c r="F458">
        <f t="shared" si="58"/>
        <v>2.334703461810305E-51</v>
      </c>
      <c r="G458">
        <f t="shared" si="58"/>
        <v>3.8240560625821504E-54</v>
      </c>
      <c r="H458">
        <f t="shared" si="58"/>
        <v>2.2488895884921579E-43</v>
      </c>
      <c r="I458">
        <f t="shared" si="58"/>
        <v>5.6231647722269873E-68</v>
      </c>
      <c r="J458">
        <f t="shared" si="58"/>
        <v>0</v>
      </c>
      <c r="K458">
        <f t="shared" si="62"/>
        <v>2.2488896118774332E-43</v>
      </c>
      <c r="L458">
        <f t="shared" si="63"/>
        <v>1.5107676026523222</v>
      </c>
      <c r="M458">
        <f t="shared" si="64"/>
        <v>2.282418749223845</v>
      </c>
    </row>
    <row r="459" spans="1:13" x14ac:dyDescent="0.25">
      <c r="A459">
        <v>967.34999999997967</v>
      </c>
      <c r="B459">
        <v>99</v>
      </c>
      <c r="C459">
        <f t="shared" si="59"/>
        <v>105.31407541978297</v>
      </c>
      <c r="D459">
        <f t="shared" si="60"/>
        <v>286.25000000002024</v>
      </c>
      <c r="E459">
        <f t="shared" si="61"/>
        <v>-6.3140754197829665</v>
      </c>
      <c r="F459">
        <f t="shared" si="58"/>
        <v>9.0122351315256568E-52</v>
      </c>
      <c r="G459">
        <f t="shared" si="58"/>
        <v>1.443150749338004E-54</v>
      </c>
      <c r="H459">
        <f t="shared" si="58"/>
        <v>9.4557528374110846E-44</v>
      </c>
      <c r="I459">
        <f t="shared" si="58"/>
        <v>1.8974127520417072E-68</v>
      </c>
      <c r="J459">
        <f t="shared" si="58"/>
        <v>0</v>
      </c>
      <c r="K459">
        <f t="shared" si="62"/>
        <v>9.4557529276777513E-44</v>
      </c>
      <c r="L459">
        <f t="shared" si="63"/>
        <v>-6.3140754197829665</v>
      </c>
      <c r="M459">
        <f t="shared" si="64"/>
        <v>39.867548406707442</v>
      </c>
    </row>
    <row r="460" spans="1:13" x14ac:dyDescent="0.25">
      <c r="A460">
        <v>967.39999999997963</v>
      </c>
      <c r="B460">
        <v>96</v>
      </c>
      <c r="C460">
        <f t="shared" si="59"/>
        <v>105.13891844221826</v>
      </c>
      <c r="D460">
        <f t="shared" si="60"/>
        <v>286.20000000002028</v>
      </c>
      <c r="E460">
        <f t="shared" si="61"/>
        <v>-9.1389184422182552</v>
      </c>
      <c r="F460">
        <f t="shared" si="58"/>
        <v>3.4660986549763284E-52</v>
      </c>
      <c r="G460">
        <f t="shared" si="58"/>
        <v>5.4263370604672016E-55</v>
      </c>
      <c r="H460">
        <f t="shared" si="58"/>
        <v>3.9612450415717464E-44</v>
      </c>
      <c r="I460">
        <f t="shared" si="58"/>
        <v>6.3789682343136483E-69</v>
      </c>
      <c r="J460">
        <f t="shared" si="58"/>
        <v>0</v>
      </c>
      <c r="K460">
        <f t="shared" si="62"/>
        <v>3.9612450762869964E-44</v>
      </c>
      <c r="L460">
        <f t="shared" si="63"/>
        <v>-9.1389184422182552</v>
      </c>
      <c r="M460">
        <f t="shared" si="64"/>
        <v>83.519830293516947</v>
      </c>
    </row>
    <row r="461" spans="1:13" x14ac:dyDescent="0.25">
      <c r="A461">
        <v>967.44999999997958</v>
      </c>
      <c r="B461">
        <v>110</v>
      </c>
      <c r="C461">
        <f t="shared" si="59"/>
        <v>104.963761464654</v>
      </c>
      <c r="D461">
        <f t="shared" si="60"/>
        <v>286.15000000002033</v>
      </c>
      <c r="E461">
        <f t="shared" si="61"/>
        <v>5.0362385353460013</v>
      </c>
      <c r="F461">
        <f t="shared" si="58"/>
        <v>1.3281800252533368E-52</v>
      </c>
      <c r="G461">
        <f t="shared" si="58"/>
        <v>2.0328692811384367E-55</v>
      </c>
      <c r="H461">
        <f t="shared" si="58"/>
        <v>1.6533885448819163E-44</v>
      </c>
      <c r="I461">
        <f t="shared" si="58"/>
        <v>2.1367154135409179E-69</v>
      </c>
      <c r="J461">
        <f t="shared" si="58"/>
        <v>0</v>
      </c>
      <c r="K461">
        <f t="shared" si="62"/>
        <v>1.6533885581840454E-44</v>
      </c>
      <c r="L461">
        <f t="shared" si="63"/>
        <v>5.0362385353460013</v>
      </c>
      <c r="M461">
        <f t="shared" si="64"/>
        <v>25.363698584904036</v>
      </c>
    </row>
    <row r="462" spans="1:13" x14ac:dyDescent="0.25">
      <c r="A462">
        <v>967.49999999997954</v>
      </c>
      <c r="B462">
        <v>121</v>
      </c>
      <c r="C462">
        <f t="shared" si="59"/>
        <v>104.78860448708929</v>
      </c>
      <c r="D462">
        <f t="shared" si="60"/>
        <v>286.10000000002037</v>
      </c>
      <c r="E462">
        <f t="shared" si="61"/>
        <v>16.211395512910713</v>
      </c>
      <c r="F462">
        <f t="shared" si="58"/>
        <v>5.0708479479241259E-53</v>
      </c>
      <c r="G462">
        <f t="shared" si="58"/>
        <v>7.5878678516639791E-56</v>
      </c>
      <c r="H462">
        <f t="shared" si="58"/>
        <v>6.8758399528676168E-45</v>
      </c>
      <c r="I462">
        <f t="shared" si="58"/>
        <v>7.1310017863018885E-70</v>
      </c>
      <c r="J462">
        <f t="shared" si="58"/>
        <v>0</v>
      </c>
      <c r="K462">
        <f t="shared" si="62"/>
        <v>6.8758400036519755E-45</v>
      </c>
      <c r="L462">
        <f t="shared" si="63"/>
        <v>16.211395512910713</v>
      </c>
      <c r="M462">
        <f t="shared" si="64"/>
        <v>262.80934447602158</v>
      </c>
    </row>
    <row r="463" spans="1:13" x14ac:dyDescent="0.25">
      <c r="A463">
        <v>967.54999999997949</v>
      </c>
      <c r="B463">
        <v>98</v>
      </c>
      <c r="C463">
        <f t="shared" si="59"/>
        <v>104.61344750952458</v>
      </c>
      <c r="D463">
        <f t="shared" si="60"/>
        <v>286.05000000002042</v>
      </c>
      <c r="E463">
        <f t="shared" si="61"/>
        <v>-6.6134475095245762</v>
      </c>
      <c r="F463">
        <f t="shared" si="58"/>
        <v>1.9289094947016137E-53</v>
      </c>
      <c r="G463">
        <f t="shared" si="58"/>
        <v>2.8218744227541276E-56</v>
      </c>
      <c r="H463">
        <f t="shared" si="58"/>
        <v>2.8489459696934705E-45</v>
      </c>
      <c r="I463">
        <f t="shared" si="58"/>
        <v>2.3711663687556339E-70</v>
      </c>
      <c r="J463">
        <f t="shared" si="58"/>
        <v>0</v>
      </c>
      <c r="K463">
        <f t="shared" si="62"/>
        <v>2.848945989010784E-45</v>
      </c>
      <c r="L463">
        <f t="shared" si="63"/>
        <v>-6.6134475095245762</v>
      </c>
      <c r="M463">
        <f t="shared" si="64"/>
        <v>43.737687961236816</v>
      </c>
    </row>
    <row r="464" spans="1:13" x14ac:dyDescent="0.25">
      <c r="A464">
        <v>967.59999999997945</v>
      </c>
      <c r="B464">
        <v>110</v>
      </c>
      <c r="C464">
        <f t="shared" si="59"/>
        <v>104.43829053196032</v>
      </c>
      <c r="D464">
        <f t="shared" si="60"/>
        <v>286.00000000002046</v>
      </c>
      <c r="E464">
        <f t="shared" si="61"/>
        <v>5.5617094680396804</v>
      </c>
      <c r="F464">
        <f t="shared" si="58"/>
        <v>7.3105614574539009E-54</v>
      </c>
      <c r="G464">
        <f t="shared" si="58"/>
        <v>1.0455943469513704E-56</v>
      </c>
      <c r="H464">
        <f t="shared" si="58"/>
        <v>1.1761163450726194E-45</v>
      </c>
      <c r="I464">
        <f t="shared" si="58"/>
        <v>7.8556319327351915E-71</v>
      </c>
      <c r="J464">
        <f t="shared" si="58"/>
        <v>0</v>
      </c>
      <c r="K464">
        <f t="shared" si="62"/>
        <v>1.1761163523936369E-45</v>
      </c>
      <c r="L464">
        <f t="shared" si="63"/>
        <v>5.5617094680396804</v>
      </c>
      <c r="M464">
        <f t="shared" si="64"/>
        <v>30.932612206882226</v>
      </c>
    </row>
    <row r="465" spans="1:13" x14ac:dyDescent="0.25">
      <c r="A465">
        <v>967.6499999999794</v>
      </c>
      <c r="B465">
        <v>86</v>
      </c>
      <c r="C465">
        <f t="shared" si="59"/>
        <v>104.26313355439561</v>
      </c>
      <c r="D465">
        <f t="shared" si="60"/>
        <v>285.95000000002051</v>
      </c>
      <c r="E465">
        <f t="shared" si="61"/>
        <v>-18.263133554395608</v>
      </c>
      <c r="F465">
        <f t="shared" si="58"/>
        <v>2.7605602679060395E-54</v>
      </c>
      <c r="G465">
        <f t="shared" si="58"/>
        <v>3.860080741312944E-57</v>
      </c>
      <c r="H465">
        <f t="shared" si="58"/>
        <v>4.8375334081602703E-46</v>
      </c>
      <c r="I465">
        <f t="shared" si="58"/>
        <v>2.5930318195188029E-71</v>
      </c>
      <c r="J465">
        <f t="shared" si="58"/>
        <v>0</v>
      </c>
      <c r="K465">
        <f t="shared" si="62"/>
        <v>4.8375334358044739E-46</v>
      </c>
      <c r="L465">
        <f t="shared" si="63"/>
        <v>-18.263133554395608</v>
      </c>
      <c r="M465">
        <f t="shared" si="64"/>
        <v>333.54204722569079</v>
      </c>
    </row>
    <row r="466" spans="1:13" x14ac:dyDescent="0.25">
      <c r="A466">
        <v>967.69999999997935</v>
      </c>
      <c r="B466">
        <v>101</v>
      </c>
      <c r="C466">
        <f t="shared" si="59"/>
        <v>104.0879765768309</v>
      </c>
      <c r="D466">
        <f t="shared" si="60"/>
        <v>285.90000000002055</v>
      </c>
      <c r="E466">
        <f t="shared" si="61"/>
        <v>-3.0879765768308971</v>
      </c>
      <c r="F466">
        <f t="shared" si="58"/>
        <v>1.038607256358703E-54</v>
      </c>
      <c r="G466">
        <f t="shared" si="58"/>
        <v>1.4198326872046796E-57</v>
      </c>
      <c r="H466">
        <f t="shared" si="58"/>
        <v>1.9824639009786039E-46</v>
      </c>
      <c r="I466">
        <f t="shared" si="58"/>
        <v>8.5279016736526268E-72</v>
      </c>
      <c r="J466">
        <f t="shared" si="58"/>
        <v>0</v>
      </c>
      <c r="K466">
        <f t="shared" si="62"/>
        <v>1.9824639113788749E-46</v>
      </c>
      <c r="L466">
        <f t="shared" si="63"/>
        <v>-3.0879765768308971</v>
      </c>
      <c r="M466">
        <f t="shared" si="64"/>
        <v>9.5355993390562652</v>
      </c>
    </row>
    <row r="467" spans="1:13" x14ac:dyDescent="0.25">
      <c r="A467">
        <v>967.74999999997931</v>
      </c>
      <c r="B467">
        <v>99</v>
      </c>
      <c r="C467">
        <f t="shared" si="59"/>
        <v>103.91281959926664</v>
      </c>
      <c r="D467">
        <f t="shared" si="60"/>
        <v>285.8500000000206</v>
      </c>
      <c r="E467">
        <f t="shared" si="61"/>
        <v>-4.9128195992666406</v>
      </c>
      <c r="F467">
        <f t="shared" si="58"/>
        <v>3.8932571603527527E-55</v>
      </c>
      <c r="G467">
        <f t="shared" si="58"/>
        <v>5.2033803254611057E-58</v>
      </c>
      <c r="H467">
        <f t="shared" si="58"/>
        <v>8.0945780968452053E-47</v>
      </c>
      <c r="I467">
        <f t="shared" si="58"/>
        <v>2.7943714886731788E-72</v>
      </c>
      <c r="J467">
        <f t="shared" si="58"/>
        <v>0</v>
      </c>
      <c r="K467">
        <f t="shared" si="62"/>
        <v>8.0945781358298105E-47</v>
      </c>
      <c r="L467">
        <f t="shared" si="63"/>
        <v>-4.9128195992666406</v>
      </c>
      <c r="M467">
        <f t="shared" si="64"/>
        <v>24.135796414938437</v>
      </c>
    </row>
    <row r="468" spans="1:13" x14ac:dyDescent="0.25">
      <c r="A468">
        <v>967.79999999997926</v>
      </c>
      <c r="B468">
        <v>117</v>
      </c>
      <c r="C468">
        <f t="shared" si="59"/>
        <v>103.73766262170193</v>
      </c>
      <c r="D468">
        <f t="shared" si="60"/>
        <v>285.80000000002065</v>
      </c>
      <c r="E468">
        <f t="shared" si="61"/>
        <v>13.262337378298071</v>
      </c>
      <c r="F468">
        <f t="shared" ref="F468:J513" si="65">F$5*EXP(-(($D468-F$6)^2)/(2*F$7^2))</f>
        <v>1.4540604049289761E-55</v>
      </c>
      <c r="G468">
        <f t="shared" si="65"/>
        <v>1.8999474527873961E-58</v>
      </c>
      <c r="H468">
        <f t="shared" si="65"/>
        <v>3.2929926856953153E-47</v>
      </c>
      <c r="I468">
        <f t="shared" si="65"/>
        <v>9.1229168728018457E-73</v>
      </c>
      <c r="J468">
        <f t="shared" si="65"/>
        <v>0</v>
      </c>
      <c r="K468">
        <f t="shared" si="62"/>
        <v>3.2929927002549186E-47</v>
      </c>
      <c r="L468">
        <f t="shared" si="63"/>
        <v>13.262337378298071</v>
      </c>
      <c r="M468">
        <f t="shared" si="64"/>
        <v>175.88959273580215</v>
      </c>
    </row>
    <row r="469" spans="1:13" x14ac:dyDescent="0.25">
      <c r="A469">
        <v>967.84999999997922</v>
      </c>
      <c r="B469">
        <v>94</v>
      </c>
      <c r="C469">
        <f t="shared" si="59"/>
        <v>103.56250564413722</v>
      </c>
      <c r="D469">
        <f t="shared" si="60"/>
        <v>285.75000000002069</v>
      </c>
      <c r="E469">
        <f t="shared" si="61"/>
        <v>-9.562505644137218</v>
      </c>
      <c r="F469">
        <f t="shared" si="65"/>
        <v>5.4107743787973321E-56</v>
      </c>
      <c r="G469">
        <f t="shared" si="65"/>
        <v>6.9120238492155775E-59</v>
      </c>
      <c r="H469">
        <f t="shared" si="65"/>
        <v>1.3347346456873699E-47</v>
      </c>
      <c r="I469">
        <f t="shared" si="65"/>
        <v>2.9675012648070992E-73</v>
      </c>
      <c r="J469">
        <f t="shared" si="65"/>
        <v>0</v>
      </c>
      <c r="K469">
        <f t="shared" si="62"/>
        <v>1.3347346511050563E-47</v>
      </c>
      <c r="L469">
        <f t="shared" si="63"/>
        <v>-9.562505644137218</v>
      </c>
      <c r="M469">
        <f t="shared" si="64"/>
        <v>91.441514194156156</v>
      </c>
    </row>
    <row r="470" spans="1:13" x14ac:dyDescent="0.25">
      <c r="A470">
        <v>967.89999999997917</v>
      </c>
      <c r="B470">
        <v>117</v>
      </c>
      <c r="C470">
        <f t="shared" si="59"/>
        <v>103.38734866657296</v>
      </c>
      <c r="D470">
        <f t="shared" si="60"/>
        <v>285.70000000002074</v>
      </c>
      <c r="E470">
        <f t="shared" si="61"/>
        <v>13.612651333427038</v>
      </c>
      <c r="F470">
        <f t="shared" si="65"/>
        <v>2.0060604707011902E-56</v>
      </c>
      <c r="G470">
        <f t="shared" si="65"/>
        <v>2.5053966081504529E-59</v>
      </c>
      <c r="H470">
        <f t="shared" si="65"/>
        <v>5.3902228414919855E-48</v>
      </c>
      <c r="I470">
        <f t="shared" si="65"/>
        <v>9.6173567624371728E-74</v>
      </c>
      <c r="J470">
        <f t="shared" si="65"/>
        <v>0</v>
      </c>
      <c r="K470">
        <f t="shared" si="62"/>
        <v>5.3902228615776443E-48</v>
      </c>
      <c r="L470">
        <f t="shared" si="63"/>
        <v>13.612651333427038</v>
      </c>
      <c r="M470">
        <f t="shared" si="64"/>
        <v>185.30427632545292</v>
      </c>
    </row>
    <row r="471" spans="1:13" x14ac:dyDescent="0.25">
      <c r="A471">
        <v>967.94999999997913</v>
      </c>
      <c r="B471">
        <v>119</v>
      </c>
      <c r="C471">
        <f t="shared" si="59"/>
        <v>103.21219168900825</v>
      </c>
      <c r="D471">
        <f t="shared" si="60"/>
        <v>285.65000000002078</v>
      </c>
      <c r="E471">
        <f t="shared" si="61"/>
        <v>15.78780831099175</v>
      </c>
      <c r="F471">
        <f t="shared" si="65"/>
        <v>7.4103075793670938E-57</v>
      </c>
      <c r="G471">
        <f t="shared" si="65"/>
        <v>9.0480576962169546E-60</v>
      </c>
      <c r="H471">
        <f t="shared" si="65"/>
        <v>2.1688330642319541E-48</v>
      </c>
      <c r="I471">
        <f t="shared" si="65"/>
        <v>3.1054758754384175E-74</v>
      </c>
      <c r="J471">
        <f t="shared" si="65"/>
        <v>0</v>
      </c>
      <c r="K471">
        <f t="shared" si="62"/>
        <v>2.1688330716513098E-48</v>
      </c>
      <c r="L471">
        <f t="shared" si="63"/>
        <v>15.78780831099175</v>
      </c>
      <c r="M471">
        <f t="shared" si="64"/>
        <v>249.25489126462017</v>
      </c>
    </row>
    <row r="472" spans="1:13" x14ac:dyDescent="0.25">
      <c r="A472">
        <v>967.99999999997908</v>
      </c>
      <c r="B472">
        <v>89</v>
      </c>
      <c r="C472">
        <f t="shared" si="59"/>
        <v>103.03703471144354</v>
      </c>
      <c r="D472">
        <f t="shared" si="60"/>
        <v>285.60000000002083</v>
      </c>
      <c r="E472">
        <f t="shared" si="61"/>
        <v>-14.037034711443539</v>
      </c>
      <c r="F472">
        <f t="shared" si="65"/>
        <v>2.7273198155934027E-57</v>
      </c>
      <c r="G472">
        <f t="shared" si="65"/>
        <v>3.2556810850998995E-60</v>
      </c>
      <c r="H472">
        <f t="shared" si="65"/>
        <v>8.6946709331527176E-49</v>
      </c>
      <c r="I472">
        <f t="shared" si="65"/>
        <v>9.9909828115691459E-75</v>
      </c>
      <c r="J472">
        <f t="shared" si="65"/>
        <v>0</v>
      </c>
      <c r="K472">
        <f t="shared" si="62"/>
        <v>8.694670960458473E-49</v>
      </c>
      <c r="L472">
        <f t="shared" si="63"/>
        <v>-14.037034711443539</v>
      </c>
      <c r="M472">
        <f t="shared" si="64"/>
        <v>197.03834349027079</v>
      </c>
    </row>
    <row r="473" spans="1:13" x14ac:dyDescent="0.25">
      <c r="A473">
        <v>968.04999999997904</v>
      </c>
      <c r="B473">
        <v>82</v>
      </c>
      <c r="C473">
        <f t="shared" si="59"/>
        <v>102.86187773387928</v>
      </c>
      <c r="D473">
        <f t="shared" si="60"/>
        <v>285.55000000002087</v>
      </c>
      <c r="E473">
        <f t="shared" si="61"/>
        <v>-20.861877733879282</v>
      </c>
      <c r="F473">
        <f t="shared" si="65"/>
        <v>1.0001002139141301E-57</v>
      </c>
      <c r="G473">
        <f t="shared" si="65"/>
        <v>1.1671749830552004E-60</v>
      </c>
      <c r="H473">
        <f t="shared" si="65"/>
        <v>3.4728641355773157E-49</v>
      </c>
      <c r="I473">
        <f t="shared" si="65"/>
        <v>3.2025497334231031E-75</v>
      </c>
      <c r="J473">
        <f t="shared" si="65"/>
        <v>0</v>
      </c>
      <c r="K473">
        <f t="shared" si="62"/>
        <v>3.4728641455899893E-49</v>
      </c>
      <c r="L473">
        <f t="shared" si="63"/>
        <v>-20.861877733879282</v>
      </c>
      <c r="M473">
        <f t="shared" si="64"/>
        <v>435.21794258332818</v>
      </c>
    </row>
    <row r="474" spans="1:13" x14ac:dyDescent="0.25">
      <c r="A474">
        <v>968.09999999997899</v>
      </c>
      <c r="B474">
        <v>99</v>
      </c>
      <c r="C474">
        <f t="shared" si="59"/>
        <v>102.68672075631457</v>
      </c>
      <c r="D474">
        <f t="shared" si="60"/>
        <v>285.50000000002092</v>
      </c>
      <c r="E474">
        <f t="shared" si="61"/>
        <v>-3.6867207563145712</v>
      </c>
      <c r="F474">
        <f t="shared" si="65"/>
        <v>3.6539162715717539E-58</v>
      </c>
      <c r="G474">
        <f t="shared" si="65"/>
        <v>4.1690557571994787E-61</v>
      </c>
      <c r="H474">
        <f t="shared" si="65"/>
        <v>1.3820700496387017E-49</v>
      </c>
      <c r="I474">
        <f t="shared" si="65"/>
        <v>1.0228010676293208E-75</v>
      </c>
      <c r="J474">
        <f t="shared" si="65"/>
        <v>0</v>
      </c>
      <c r="K474">
        <f t="shared" si="62"/>
        <v>1.3820700532967869E-49</v>
      </c>
      <c r="L474">
        <f t="shared" si="63"/>
        <v>-3.6867207563145712</v>
      </c>
      <c r="M474">
        <f t="shared" si="64"/>
        <v>13.591909935040684</v>
      </c>
    </row>
    <row r="475" spans="1:13" x14ac:dyDescent="0.25">
      <c r="A475">
        <v>968.14999999997895</v>
      </c>
      <c r="B475">
        <v>85</v>
      </c>
      <c r="C475">
        <f t="shared" si="59"/>
        <v>102.51156377875031</v>
      </c>
      <c r="D475">
        <f t="shared" si="60"/>
        <v>285.45000000002096</v>
      </c>
      <c r="E475">
        <f t="shared" si="61"/>
        <v>-17.511563778750315</v>
      </c>
      <c r="F475">
        <f t="shared" si="65"/>
        <v>1.3300907756765511E-58</v>
      </c>
      <c r="G475">
        <f t="shared" si="65"/>
        <v>1.4837032754028499E-61</v>
      </c>
      <c r="H475">
        <f t="shared" si="65"/>
        <v>5.4799921570723123E-50</v>
      </c>
      <c r="I475">
        <f t="shared" si="65"/>
        <v>3.2545734823088861E-76</v>
      </c>
      <c r="J475">
        <f t="shared" si="65"/>
        <v>0</v>
      </c>
      <c r="K475">
        <f t="shared" si="62"/>
        <v>5.4799921703880571E-50</v>
      </c>
      <c r="L475">
        <f t="shared" si="63"/>
        <v>-17.511563778750315</v>
      </c>
      <c r="M475">
        <f t="shared" si="64"/>
        <v>306.65486597723998</v>
      </c>
    </row>
    <row r="476" spans="1:13" x14ac:dyDescent="0.25">
      <c r="A476">
        <v>968.1999999999789</v>
      </c>
      <c r="B476">
        <v>91</v>
      </c>
      <c r="C476">
        <f t="shared" si="59"/>
        <v>102.3364068011856</v>
      </c>
      <c r="D476">
        <f t="shared" si="60"/>
        <v>285.40000000002101</v>
      </c>
      <c r="E476">
        <f t="shared" si="61"/>
        <v>-11.336406801185603</v>
      </c>
      <c r="F476">
        <f t="shared" si="65"/>
        <v>4.8240476700738201E-59</v>
      </c>
      <c r="G476">
        <f t="shared" si="65"/>
        <v>5.2609482082654782E-62</v>
      </c>
      <c r="H476">
        <f t="shared" si="65"/>
        <v>2.1648979898535351E-50</v>
      </c>
      <c r="I476">
        <f t="shared" si="65"/>
        <v>1.0318215864953217E-76</v>
      </c>
      <c r="J476">
        <f t="shared" si="65"/>
        <v>0</v>
      </c>
      <c r="K476">
        <f t="shared" si="62"/>
        <v>2.1648979946828437E-50</v>
      </c>
      <c r="L476">
        <f t="shared" si="63"/>
        <v>-11.336406801185603</v>
      </c>
      <c r="M476">
        <f t="shared" si="64"/>
        <v>128.51411916196722</v>
      </c>
    </row>
    <row r="477" spans="1:13" x14ac:dyDescent="0.25">
      <c r="A477">
        <v>968.24999999997885</v>
      </c>
      <c r="B477">
        <v>87</v>
      </c>
      <c r="C477">
        <f t="shared" si="59"/>
        <v>102.16124982362089</v>
      </c>
      <c r="D477">
        <f t="shared" si="60"/>
        <v>285.35000000002105</v>
      </c>
      <c r="E477">
        <f t="shared" si="61"/>
        <v>-15.161249823620892</v>
      </c>
      <c r="F477">
        <f t="shared" si="65"/>
        <v>1.7432092384449788E-59</v>
      </c>
      <c r="G477">
        <f t="shared" si="65"/>
        <v>1.8586114841983855E-62</v>
      </c>
      <c r="H477">
        <f t="shared" si="65"/>
        <v>8.5212352725706327E-51</v>
      </c>
      <c r="I477">
        <f t="shared" si="65"/>
        <v>3.2592881391921223E-77</v>
      </c>
      <c r="J477">
        <f t="shared" si="65"/>
        <v>0</v>
      </c>
      <c r="K477">
        <f t="shared" si="62"/>
        <v>8.5212352900213118E-51</v>
      </c>
      <c r="L477">
        <f t="shared" si="63"/>
        <v>-15.161249823620892</v>
      </c>
      <c r="M477">
        <f t="shared" si="64"/>
        <v>229.86349621424452</v>
      </c>
    </row>
    <row r="478" spans="1:13" x14ac:dyDescent="0.25">
      <c r="A478">
        <v>968.29999999997881</v>
      </c>
      <c r="B478">
        <v>114</v>
      </c>
      <c r="C478">
        <f t="shared" si="59"/>
        <v>101.98609284605664</v>
      </c>
      <c r="D478">
        <f t="shared" si="60"/>
        <v>285.3000000000211</v>
      </c>
      <c r="E478">
        <f t="shared" si="61"/>
        <v>12.013907153943364</v>
      </c>
      <c r="F478">
        <f t="shared" si="65"/>
        <v>6.2761753082627788E-60</v>
      </c>
      <c r="G478">
        <f t="shared" si="65"/>
        <v>6.542154935700027E-63</v>
      </c>
      <c r="H478">
        <f t="shared" si="65"/>
        <v>3.341760294460543E-51</v>
      </c>
      <c r="I478">
        <f t="shared" si="65"/>
        <v>1.0257665246196901E-77</v>
      </c>
      <c r="J478">
        <f t="shared" si="65"/>
        <v>0</v>
      </c>
      <c r="K478">
        <f t="shared" si="62"/>
        <v>3.3417603007432604E-51</v>
      </c>
      <c r="L478">
        <f t="shared" si="63"/>
        <v>12.013907153943364</v>
      </c>
      <c r="M478">
        <f t="shared" si="64"/>
        <v>144.33396510357156</v>
      </c>
    </row>
    <row r="479" spans="1:13" x14ac:dyDescent="0.25">
      <c r="A479">
        <v>968.34999999997876</v>
      </c>
      <c r="B479">
        <v>86</v>
      </c>
      <c r="C479">
        <f t="shared" si="59"/>
        <v>101.81093586849192</v>
      </c>
      <c r="D479">
        <f t="shared" si="60"/>
        <v>285.25000000002115</v>
      </c>
      <c r="E479">
        <f t="shared" si="61"/>
        <v>-15.810935868491924</v>
      </c>
      <c r="F479">
        <f t="shared" si="65"/>
        <v>2.2513770360440924E-60</v>
      </c>
      <c r="G479">
        <f t="shared" si="65"/>
        <v>2.2943551949482729E-63</v>
      </c>
      <c r="H479">
        <f t="shared" si="65"/>
        <v>1.3057368228301365E-51</v>
      </c>
      <c r="I479">
        <f t="shared" si="65"/>
        <v>3.2164877868741827E-78</v>
      </c>
      <c r="J479">
        <f t="shared" si="65"/>
        <v>0</v>
      </c>
      <c r="K479">
        <f t="shared" si="62"/>
        <v>1.3057368250838079E-51</v>
      </c>
      <c r="L479">
        <f t="shared" si="63"/>
        <v>-15.810935868491924</v>
      </c>
      <c r="M479">
        <f t="shared" si="64"/>
        <v>249.98569303756449</v>
      </c>
    </row>
    <row r="480" spans="1:13" x14ac:dyDescent="0.25">
      <c r="A480">
        <v>968.39999999997872</v>
      </c>
      <c r="B480">
        <v>118</v>
      </c>
      <c r="C480">
        <f t="shared" si="59"/>
        <v>101.63577889092721</v>
      </c>
      <c r="D480">
        <f t="shared" si="60"/>
        <v>285.20000000002119</v>
      </c>
      <c r="E480">
        <f t="shared" si="61"/>
        <v>16.364221109072787</v>
      </c>
      <c r="F480">
        <f t="shared" si="65"/>
        <v>8.0465370810866186E-61</v>
      </c>
      <c r="G480">
        <f t="shared" si="65"/>
        <v>8.0169301520718566E-64</v>
      </c>
      <c r="H480">
        <f t="shared" si="65"/>
        <v>5.0832752647947201E-52</v>
      </c>
      <c r="I480">
        <f t="shared" si="65"/>
        <v>1.0049001484923552E-78</v>
      </c>
      <c r="J480">
        <f t="shared" si="65"/>
        <v>0</v>
      </c>
      <c r="K480">
        <f t="shared" si="62"/>
        <v>5.0832752728492739E-52</v>
      </c>
      <c r="L480">
        <f t="shared" si="63"/>
        <v>16.364221109072787</v>
      </c>
      <c r="M480">
        <f t="shared" si="64"/>
        <v>267.7877325066234</v>
      </c>
    </row>
    <row r="481" spans="1:13" x14ac:dyDescent="0.25">
      <c r="A481">
        <v>968.44999999997867</v>
      </c>
      <c r="B481">
        <v>101</v>
      </c>
      <c r="C481">
        <f t="shared" si="59"/>
        <v>101.46062191336296</v>
      </c>
      <c r="D481">
        <f t="shared" si="60"/>
        <v>285.15000000002124</v>
      </c>
      <c r="E481">
        <f t="shared" si="61"/>
        <v>-0.46062191336295655</v>
      </c>
      <c r="F481">
        <f t="shared" si="65"/>
        <v>2.86534830260715E-61</v>
      </c>
      <c r="G481">
        <f t="shared" si="65"/>
        <v>2.7910213944260991E-64</v>
      </c>
      <c r="H481">
        <f t="shared" si="65"/>
        <v>1.9716926746441006E-52</v>
      </c>
      <c r="I481">
        <f t="shared" si="65"/>
        <v>3.1280344905074477E-79</v>
      </c>
      <c r="J481">
        <f t="shared" si="65"/>
        <v>0</v>
      </c>
      <c r="K481">
        <f t="shared" si="62"/>
        <v>1.9716926775122398E-52</v>
      </c>
      <c r="L481">
        <f t="shared" si="63"/>
        <v>-0.46062191336295655</v>
      </c>
      <c r="M481">
        <f t="shared" si="64"/>
        <v>0.21217254707015104</v>
      </c>
    </row>
    <row r="482" spans="1:13" x14ac:dyDescent="0.25">
      <c r="A482">
        <v>968.49999999997863</v>
      </c>
      <c r="B482">
        <v>115</v>
      </c>
      <c r="C482">
        <f t="shared" si="59"/>
        <v>101.28546493579825</v>
      </c>
      <c r="D482">
        <f t="shared" si="60"/>
        <v>285.10000000002128</v>
      </c>
      <c r="E482">
        <f t="shared" si="61"/>
        <v>13.714535064201755</v>
      </c>
      <c r="F482">
        <f t="shared" si="65"/>
        <v>1.0166078148898386E-61</v>
      </c>
      <c r="G482">
        <f t="shared" si="65"/>
        <v>9.6811255046439263E-65</v>
      </c>
      <c r="H482">
        <f t="shared" si="65"/>
        <v>7.619780078733264E-53</v>
      </c>
      <c r="I482">
        <f t="shared" si="65"/>
        <v>9.7012517475145084E-80</v>
      </c>
      <c r="J482">
        <f t="shared" si="65"/>
        <v>0</v>
      </c>
      <c r="K482">
        <f t="shared" si="62"/>
        <v>7.6197800889090232E-53</v>
      </c>
      <c r="L482">
        <f t="shared" si="63"/>
        <v>13.714535064201755</v>
      </c>
      <c r="M482">
        <f t="shared" si="64"/>
        <v>188.08847202721944</v>
      </c>
    </row>
    <row r="483" spans="1:13" x14ac:dyDescent="0.25">
      <c r="A483">
        <v>968.54999999997858</v>
      </c>
      <c r="B483">
        <v>121</v>
      </c>
      <c r="C483">
        <f t="shared" si="59"/>
        <v>101.11030795823353</v>
      </c>
      <c r="D483">
        <f t="shared" si="60"/>
        <v>285.05000000002133</v>
      </c>
      <c r="E483">
        <f t="shared" si="61"/>
        <v>19.889692041766466</v>
      </c>
      <c r="F483">
        <f t="shared" si="65"/>
        <v>3.5936608286259645E-62</v>
      </c>
      <c r="G483">
        <f t="shared" si="65"/>
        <v>3.3457705489354432E-65</v>
      </c>
      <c r="H483">
        <f t="shared" si="65"/>
        <v>2.9339537938513434E-53</v>
      </c>
      <c r="I483">
        <f t="shared" si="65"/>
        <v>2.9977239332649003E-80</v>
      </c>
      <c r="J483">
        <f t="shared" si="65"/>
        <v>0</v>
      </c>
      <c r="K483">
        <f t="shared" si="62"/>
        <v>2.9339537974483497E-53</v>
      </c>
      <c r="L483">
        <f t="shared" si="63"/>
        <v>19.889692041766466</v>
      </c>
      <c r="M483">
        <f t="shared" si="64"/>
        <v>395.59984951630827</v>
      </c>
    </row>
    <row r="484" spans="1:13" x14ac:dyDescent="0.25">
      <c r="A484">
        <v>968.59999999997854</v>
      </c>
      <c r="B484">
        <v>106</v>
      </c>
      <c r="C484">
        <f t="shared" si="59"/>
        <v>100.93515098066928</v>
      </c>
      <c r="D484">
        <f t="shared" si="60"/>
        <v>285.00000000002137</v>
      </c>
      <c r="E484">
        <f t="shared" si="61"/>
        <v>5.0648490193307225</v>
      </c>
      <c r="F484">
        <f t="shared" si="65"/>
        <v>1.2656929080145626E-62</v>
      </c>
      <c r="G484">
        <f t="shared" si="65"/>
        <v>1.1520572905840047E-65</v>
      </c>
      <c r="H484">
        <f t="shared" si="65"/>
        <v>1.1255679594412484E-53</v>
      </c>
      <c r="I484">
        <f t="shared" si="65"/>
        <v>9.2291799687831359E-81</v>
      </c>
      <c r="J484">
        <f t="shared" si="65"/>
        <v>0</v>
      </c>
      <c r="K484">
        <f t="shared" si="62"/>
        <v>1.1255679607080934E-53</v>
      </c>
      <c r="L484">
        <f t="shared" si="63"/>
        <v>5.0648490193307225</v>
      </c>
      <c r="M484">
        <f t="shared" si="64"/>
        <v>25.65269558861538</v>
      </c>
    </row>
    <row r="485" spans="1:13" x14ac:dyDescent="0.25">
      <c r="A485">
        <v>968.64999999997849</v>
      </c>
      <c r="B485">
        <v>98</v>
      </c>
      <c r="C485">
        <f t="shared" si="59"/>
        <v>100.75999400310457</v>
      </c>
      <c r="D485">
        <f t="shared" si="60"/>
        <v>284.95000000002142</v>
      </c>
      <c r="E485">
        <f t="shared" si="61"/>
        <v>-2.7599940031045662</v>
      </c>
      <c r="F485">
        <f t="shared" si="65"/>
        <v>4.4414750466277934E-63</v>
      </c>
      <c r="G485">
        <f t="shared" si="65"/>
        <v>3.95238842040454E-66</v>
      </c>
      <c r="H485">
        <f t="shared" si="65"/>
        <v>4.3022712945047517E-54</v>
      </c>
      <c r="I485">
        <f t="shared" si="65"/>
        <v>2.8310152793146015E-81</v>
      </c>
      <c r="J485">
        <f t="shared" si="65"/>
        <v>0</v>
      </c>
      <c r="K485">
        <f t="shared" si="62"/>
        <v>4.3022712989501791E-54</v>
      </c>
      <c r="L485">
        <f t="shared" si="63"/>
        <v>-2.7599940031045662</v>
      </c>
      <c r="M485">
        <f t="shared" si="64"/>
        <v>7.6175668971731687</v>
      </c>
    </row>
    <row r="486" spans="1:13" x14ac:dyDescent="0.25">
      <c r="A486">
        <v>968.69999999997844</v>
      </c>
      <c r="B486">
        <v>87</v>
      </c>
      <c r="C486">
        <f t="shared" si="59"/>
        <v>100.58483702553985</v>
      </c>
      <c r="D486">
        <f t="shared" si="60"/>
        <v>284.90000000002146</v>
      </c>
      <c r="E486">
        <f t="shared" si="61"/>
        <v>-13.584837025539855</v>
      </c>
      <c r="F486">
        <f t="shared" si="65"/>
        <v>1.5528650849079864E-63</v>
      </c>
      <c r="G486">
        <f t="shared" si="65"/>
        <v>1.3509920046505261E-66</v>
      </c>
      <c r="H486">
        <f t="shared" si="65"/>
        <v>1.6384435488393864E-54</v>
      </c>
      <c r="I486">
        <f t="shared" si="65"/>
        <v>8.6522474345939806E-82</v>
      </c>
      <c r="J486">
        <f t="shared" si="65"/>
        <v>0</v>
      </c>
      <c r="K486">
        <f t="shared" si="62"/>
        <v>1.6384435503936026E-54</v>
      </c>
      <c r="L486">
        <f t="shared" si="63"/>
        <v>-13.584837025539855</v>
      </c>
      <c r="M486">
        <f t="shared" si="64"/>
        <v>184.54779701047855</v>
      </c>
    </row>
    <row r="487" spans="1:13" x14ac:dyDescent="0.25">
      <c r="A487">
        <v>968.7499999999784</v>
      </c>
      <c r="B487">
        <v>88</v>
      </c>
      <c r="C487">
        <f t="shared" si="59"/>
        <v>100.4096800479756</v>
      </c>
      <c r="D487">
        <f t="shared" si="60"/>
        <v>284.85000000002151</v>
      </c>
      <c r="E487">
        <f t="shared" si="61"/>
        <v>-12.409680047975598</v>
      </c>
      <c r="F487">
        <f t="shared" si="65"/>
        <v>5.4093843845915225E-64</v>
      </c>
      <c r="G487">
        <f t="shared" si="65"/>
        <v>4.6010140383042283E-67</v>
      </c>
      <c r="H487">
        <f t="shared" si="65"/>
        <v>6.2168843948478618E-55</v>
      </c>
      <c r="I487">
        <f t="shared" si="65"/>
        <v>2.634652048471279E-82</v>
      </c>
      <c r="J487">
        <f t="shared" si="65"/>
        <v>0</v>
      </c>
      <c r="K487">
        <f t="shared" si="62"/>
        <v>6.2168844002618473E-55</v>
      </c>
      <c r="L487">
        <f t="shared" si="63"/>
        <v>-12.409680047975598</v>
      </c>
      <c r="M487">
        <f t="shared" si="64"/>
        <v>154.00015889312365</v>
      </c>
    </row>
    <row r="488" spans="1:13" x14ac:dyDescent="0.25">
      <c r="A488">
        <v>968.79999999997835</v>
      </c>
      <c r="B488">
        <v>86</v>
      </c>
      <c r="C488">
        <f t="shared" si="59"/>
        <v>100.23452307041089</v>
      </c>
      <c r="D488">
        <f t="shared" si="60"/>
        <v>284.80000000002156</v>
      </c>
      <c r="E488">
        <f t="shared" si="61"/>
        <v>-14.234523070410887</v>
      </c>
      <c r="F488">
        <f t="shared" si="65"/>
        <v>1.8774551873941119E-64</v>
      </c>
      <c r="G488">
        <f t="shared" si="65"/>
        <v>1.5612122735799983E-67</v>
      </c>
      <c r="H488">
        <f t="shared" si="65"/>
        <v>2.3502914430182548E-55</v>
      </c>
      <c r="I488">
        <f t="shared" si="65"/>
        <v>7.9932836126789541E-83</v>
      </c>
      <c r="J488">
        <f t="shared" si="65"/>
        <v>0</v>
      </c>
      <c r="K488">
        <f t="shared" si="62"/>
        <v>2.3502914448972712E-55</v>
      </c>
      <c r="L488">
        <f t="shared" si="63"/>
        <v>-14.234523070410887</v>
      </c>
      <c r="M488">
        <f t="shared" si="64"/>
        <v>202.62164704205978</v>
      </c>
    </row>
    <row r="489" spans="1:13" x14ac:dyDescent="0.25">
      <c r="A489">
        <v>968.84999999997831</v>
      </c>
      <c r="B489">
        <v>99</v>
      </c>
      <c r="C489">
        <f t="shared" si="59"/>
        <v>100.05936609284618</v>
      </c>
      <c r="D489">
        <f t="shared" si="60"/>
        <v>284.7500000000216</v>
      </c>
      <c r="E489">
        <f t="shared" si="61"/>
        <v>-1.0593660928461759</v>
      </c>
      <c r="F489">
        <f t="shared" si="65"/>
        <v>6.4923053163645896E-65</v>
      </c>
      <c r="G489">
        <f t="shared" si="65"/>
        <v>5.2781043767265888E-68</v>
      </c>
      <c r="H489">
        <f t="shared" si="65"/>
        <v>8.8527513489487216E-56</v>
      </c>
      <c r="I489">
        <f t="shared" si="65"/>
        <v>2.4162106651286596E-83</v>
      </c>
      <c r="J489">
        <f t="shared" si="65"/>
        <v>0</v>
      </c>
      <c r="K489">
        <f t="shared" si="62"/>
        <v>8.8527513554463054E-56</v>
      </c>
      <c r="L489">
        <f t="shared" si="63"/>
        <v>-1.0593660928461759</v>
      </c>
      <c r="M489">
        <f t="shared" si="64"/>
        <v>1.1222565186721725</v>
      </c>
    </row>
    <row r="490" spans="1:13" x14ac:dyDescent="0.25">
      <c r="A490">
        <v>968.89999999997826</v>
      </c>
      <c r="B490">
        <v>104</v>
      </c>
      <c r="C490">
        <f t="shared" si="59"/>
        <v>99.884209115281919</v>
      </c>
      <c r="D490">
        <f t="shared" si="60"/>
        <v>284.70000000002165</v>
      </c>
      <c r="E490">
        <f t="shared" si="61"/>
        <v>4.1157908847180806</v>
      </c>
      <c r="F490">
        <f t="shared" si="65"/>
        <v>2.2368450973084301E-65</v>
      </c>
      <c r="G490">
        <f t="shared" si="65"/>
        <v>1.7778765871548706E-68</v>
      </c>
      <c r="H490">
        <f t="shared" si="65"/>
        <v>3.3223274304190835E-56</v>
      </c>
      <c r="I490">
        <f t="shared" si="65"/>
        <v>7.2769935551222967E-84</v>
      </c>
      <c r="J490">
        <f t="shared" si="65"/>
        <v>0</v>
      </c>
      <c r="K490">
        <f t="shared" si="62"/>
        <v>3.3223274326577067E-56</v>
      </c>
      <c r="L490">
        <f t="shared" si="63"/>
        <v>4.1157908847180806</v>
      </c>
      <c r="M490">
        <f t="shared" si="64"/>
        <v>16.93973460672844</v>
      </c>
    </row>
    <row r="491" spans="1:13" x14ac:dyDescent="0.25">
      <c r="A491">
        <v>968.94999999997822</v>
      </c>
      <c r="B491">
        <v>111</v>
      </c>
      <c r="C491">
        <f t="shared" si="59"/>
        <v>99.709052137717208</v>
      </c>
      <c r="D491">
        <f t="shared" si="60"/>
        <v>284.65000000002169</v>
      </c>
      <c r="E491">
        <f t="shared" si="61"/>
        <v>11.290947862282792</v>
      </c>
      <c r="F491">
        <f t="shared" si="65"/>
        <v>7.6785727553682628E-66</v>
      </c>
      <c r="G491">
        <f t="shared" si="65"/>
        <v>5.9666816403239974E-69</v>
      </c>
      <c r="H491">
        <f t="shared" si="65"/>
        <v>1.2422649061279785E-56</v>
      </c>
      <c r="I491">
        <f t="shared" si="65"/>
        <v>2.1836186885684357E-84</v>
      </c>
      <c r="J491">
        <f t="shared" si="65"/>
        <v>0</v>
      </c>
      <c r="K491">
        <f t="shared" si="62"/>
        <v>1.2422649068964324E-56</v>
      </c>
      <c r="L491">
        <f t="shared" si="63"/>
        <v>11.290947862282792</v>
      </c>
      <c r="M491">
        <f t="shared" si="64"/>
        <v>127.48550362878835</v>
      </c>
    </row>
    <row r="492" spans="1:13" x14ac:dyDescent="0.25">
      <c r="A492">
        <v>968.99999999997817</v>
      </c>
      <c r="B492">
        <v>103</v>
      </c>
      <c r="C492">
        <f t="shared" si="59"/>
        <v>99.533895160152497</v>
      </c>
      <c r="D492">
        <f t="shared" si="60"/>
        <v>284.60000000002174</v>
      </c>
      <c r="E492">
        <f t="shared" si="61"/>
        <v>3.4661048398475032</v>
      </c>
      <c r="F492">
        <f t="shared" si="65"/>
        <v>2.6262297466908935E-66</v>
      </c>
      <c r="G492">
        <f t="shared" si="65"/>
        <v>1.9951324876525519E-69</v>
      </c>
      <c r="H492">
        <f t="shared" si="65"/>
        <v>4.628002877222026E-57</v>
      </c>
      <c r="I492">
        <f t="shared" si="65"/>
        <v>6.5284372454983655E-85</v>
      </c>
      <c r="J492">
        <f t="shared" si="65"/>
        <v>0</v>
      </c>
      <c r="K492">
        <f t="shared" si="62"/>
        <v>4.6280028798502506E-57</v>
      </c>
      <c r="L492">
        <f t="shared" si="63"/>
        <v>3.4661048398475032</v>
      </c>
      <c r="M492">
        <f t="shared" si="64"/>
        <v>12.013882760814285</v>
      </c>
    </row>
    <row r="493" spans="1:13" x14ac:dyDescent="0.25">
      <c r="A493">
        <v>969.04999999997813</v>
      </c>
      <c r="B493">
        <v>100</v>
      </c>
      <c r="C493">
        <f t="shared" si="59"/>
        <v>99.35873818258824</v>
      </c>
      <c r="D493">
        <f t="shared" si="60"/>
        <v>284.55000000002178</v>
      </c>
      <c r="E493">
        <f t="shared" si="61"/>
        <v>0.64126181741175969</v>
      </c>
      <c r="F493">
        <f t="shared" si="65"/>
        <v>8.949371729106567E-67</v>
      </c>
      <c r="G493">
        <f t="shared" si="65"/>
        <v>6.6468860537457647E-70</v>
      </c>
      <c r="H493">
        <f t="shared" si="65"/>
        <v>1.7178318193638284E-57</v>
      </c>
      <c r="I493">
        <f t="shared" si="65"/>
        <v>1.9446850880993595E-85</v>
      </c>
      <c r="J493">
        <f t="shared" si="65"/>
        <v>0</v>
      </c>
      <c r="K493">
        <f t="shared" si="62"/>
        <v>1.7178318202594303E-57</v>
      </c>
      <c r="L493">
        <f t="shared" si="63"/>
        <v>0.64126181741175969</v>
      </c>
      <c r="M493">
        <f t="shared" si="64"/>
        <v>0.411216718470233</v>
      </c>
    </row>
    <row r="494" spans="1:13" x14ac:dyDescent="0.25">
      <c r="A494">
        <v>969.09999999997808</v>
      </c>
      <c r="B494">
        <v>93</v>
      </c>
      <c r="C494">
        <f t="shared" si="59"/>
        <v>99.183581205023529</v>
      </c>
      <c r="D494">
        <f t="shared" si="60"/>
        <v>284.50000000002183</v>
      </c>
      <c r="E494">
        <f t="shared" si="61"/>
        <v>-6.183581205023529</v>
      </c>
      <c r="F494">
        <f t="shared" si="65"/>
        <v>3.03850529980495E-67</v>
      </c>
      <c r="G494">
        <f t="shared" si="65"/>
        <v>2.2063395298710749E-70</v>
      </c>
      <c r="H494">
        <f t="shared" si="65"/>
        <v>6.3529477648542739E-58</v>
      </c>
      <c r="I494">
        <f t="shared" si="65"/>
        <v>5.7716096809790663E-86</v>
      </c>
      <c r="J494">
        <f t="shared" si="65"/>
        <v>0</v>
      </c>
      <c r="K494">
        <f t="shared" si="62"/>
        <v>6.3529477678949856E-58</v>
      </c>
      <c r="L494">
        <f t="shared" si="63"/>
        <v>-6.183581205023529</v>
      </c>
      <c r="M494">
        <f t="shared" si="64"/>
        <v>38.236676519120238</v>
      </c>
    </row>
    <row r="495" spans="1:13" x14ac:dyDescent="0.25">
      <c r="A495">
        <v>969.14999999997804</v>
      </c>
      <c r="B495">
        <v>99</v>
      </c>
      <c r="C495">
        <f t="shared" si="59"/>
        <v>99.008424227458818</v>
      </c>
      <c r="D495">
        <f t="shared" si="60"/>
        <v>284.45000000002187</v>
      </c>
      <c r="E495">
        <f t="shared" si="61"/>
        <v>-8.4242274588177679E-3</v>
      </c>
      <c r="F495">
        <f t="shared" si="65"/>
        <v>1.0278626085415198E-67</v>
      </c>
      <c r="G495">
        <f t="shared" si="65"/>
        <v>7.296827464061795E-71</v>
      </c>
      <c r="H495">
        <f t="shared" si="65"/>
        <v>2.3408713431427673E-58</v>
      </c>
      <c r="I495">
        <f t="shared" si="65"/>
        <v>1.7066805586974665E-86</v>
      </c>
      <c r="J495">
        <f t="shared" si="65"/>
        <v>0</v>
      </c>
      <c r="K495">
        <f t="shared" si="62"/>
        <v>2.3408713441713594E-58</v>
      </c>
      <c r="L495">
        <f t="shared" si="63"/>
        <v>-8.4242274588177679E-3</v>
      </c>
      <c r="M495">
        <f t="shared" si="64"/>
        <v>7.0967608277899269E-5</v>
      </c>
    </row>
    <row r="496" spans="1:13" x14ac:dyDescent="0.25">
      <c r="A496">
        <v>969.19999999997799</v>
      </c>
      <c r="B496">
        <v>94</v>
      </c>
      <c r="C496">
        <f t="shared" si="59"/>
        <v>98.833267249894561</v>
      </c>
      <c r="D496">
        <f t="shared" si="60"/>
        <v>284.40000000002192</v>
      </c>
      <c r="E496">
        <f t="shared" si="61"/>
        <v>-4.8332672498945612</v>
      </c>
      <c r="F496">
        <f t="shared" si="65"/>
        <v>3.4643180454474579E-68</v>
      </c>
      <c r="G496">
        <f t="shared" si="65"/>
        <v>2.4043817758005742E-71</v>
      </c>
      <c r="H496">
        <f t="shared" si="65"/>
        <v>8.5938431825771231E-59</v>
      </c>
      <c r="I496">
        <f t="shared" si="65"/>
        <v>5.0282301572633697E-87</v>
      </c>
      <c r="J496">
        <f t="shared" si="65"/>
        <v>0</v>
      </c>
      <c r="K496">
        <f t="shared" si="62"/>
        <v>8.5938431860438457E-59</v>
      </c>
      <c r="L496">
        <f t="shared" si="63"/>
        <v>-4.8332672498945612</v>
      </c>
      <c r="M496">
        <f t="shared" si="64"/>
        <v>23.360472308903336</v>
      </c>
    </row>
    <row r="497" spans="1:13" x14ac:dyDescent="0.25">
      <c r="A497">
        <v>969.24999999997794</v>
      </c>
      <c r="B497">
        <v>91</v>
      </c>
      <c r="C497">
        <f t="shared" si="59"/>
        <v>98.65811027232985</v>
      </c>
      <c r="D497">
        <f t="shared" si="60"/>
        <v>284.35000000002196</v>
      </c>
      <c r="E497">
        <f t="shared" si="61"/>
        <v>-7.65811027232985</v>
      </c>
      <c r="F497">
        <f t="shared" si="65"/>
        <v>1.1633437565919129E-68</v>
      </c>
      <c r="G497">
        <f t="shared" si="65"/>
        <v>7.8936959957178148E-72</v>
      </c>
      <c r="H497">
        <f t="shared" si="65"/>
        <v>3.1434381747141102E-59</v>
      </c>
      <c r="I497">
        <f t="shared" si="65"/>
        <v>1.4759976787880495E-87</v>
      </c>
      <c r="J497">
        <f t="shared" si="65"/>
        <v>0</v>
      </c>
      <c r="K497">
        <f t="shared" si="62"/>
        <v>3.1434381758782434E-59</v>
      </c>
      <c r="L497">
        <f t="shared" si="63"/>
        <v>-7.65811027232985</v>
      </c>
      <c r="M497">
        <f t="shared" si="64"/>
        <v>58.646652943163971</v>
      </c>
    </row>
    <row r="498" spans="1:13" x14ac:dyDescent="0.25">
      <c r="A498">
        <v>969.2999999999779</v>
      </c>
      <c r="B498">
        <v>87</v>
      </c>
      <c r="C498">
        <f t="shared" si="59"/>
        <v>98.482953294765139</v>
      </c>
      <c r="D498">
        <f t="shared" si="60"/>
        <v>284.30000000002201</v>
      </c>
      <c r="E498">
        <f t="shared" si="61"/>
        <v>-11.482953294765139</v>
      </c>
      <c r="F498">
        <f t="shared" si="65"/>
        <v>3.8922971635788464E-69</v>
      </c>
      <c r="G498">
        <f t="shared" si="65"/>
        <v>2.5820520032967393E-72</v>
      </c>
      <c r="H498">
        <f t="shared" si="65"/>
        <v>1.1455921802102643E-59</v>
      </c>
      <c r="I498">
        <f t="shared" si="65"/>
        <v>4.3168188014847197E-88</v>
      </c>
      <c r="J498">
        <f t="shared" si="65"/>
        <v>0</v>
      </c>
      <c r="K498">
        <f t="shared" si="62"/>
        <v>1.1455921805997522E-59</v>
      </c>
      <c r="L498">
        <f t="shared" si="63"/>
        <v>-11.482953294765139</v>
      </c>
      <c r="M498">
        <f t="shared" si="64"/>
        <v>131.85821636975754</v>
      </c>
    </row>
    <row r="499" spans="1:13" x14ac:dyDescent="0.25">
      <c r="A499">
        <v>969.34999999997785</v>
      </c>
      <c r="B499">
        <v>99</v>
      </c>
      <c r="C499">
        <f t="shared" si="59"/>
        <v>98.307796317200882</v>
      </c>
      <c r="D499">
        <f t="shared" si="60"/>
        <v>284.25000000002206</v>
      </c>
      <c r="E499">
        <f t="shared" si="61"/>
        <v>0.69220368279911781</v>
      </c>
      <c r="F499">
        <f t="shared" si="65"/>
        <v>1.2975124540096922E-69</v>
      </c>
      <c r="G499">
        <f t="shared" si="65"/>
        <v>8.41505951670827E-73</v>
      </c>
      <c r="H499">
        <f t="shared" si="65"/>
        <v>4.159707343595304E-60</v>
      </c>
      <c r="I499">
        <f t="shared" si="65"/>
        <v>1.2579100401597015E-88</v>
      </c>
      <c r="J499">
        <f t="shared" si="65"/>
        <v>0</v>
      </c>
      <c r="K499">
        <f t="shared" si="62"/>
        <v>4.1597073448936581E-60</v>
      </c>
      <c r="L499">
        <f t="shared" si="63"/>
        <v>0.69220368279911781</v>
      </c>
      <c r="M499">
        <f t="shared" si="64"/>
        <v>0.47914593848066173</v>
      </c>
    </row>
    <row r="500" spans="1:13" x14ac:dyDescent="0.25">
      <c r="A500">
        <v>969.39999999997781</v>
      </c>
      <c r="B500">
        <v>99</v>
      </c>
      <c r="C500">
        <f t="shared" si="59"/>
        <v>98.132639339636171</v>
      </c>
      <c r="D500">
        <f t="shared" si="60"/>
        <v>284.2000000000221</v>
      </c>
      <c r="E500">
        <f t="shared" si="61"/>
        <v>0.86736066036382908</v>
      </c>
      <c r="F500">
        <f t="shared" si="65"/>
        <v>4.3094783111475388E-70</v>
      </c>
      <c r="G500">
        <f t="shared" si="65"/>
        <v>2.7324801642925549E-73</v>
      </c>
      <c r="H500">
        <f t="shared" si="65"/>
        <v>1.5048843724352512E-60</v>
      </c>
      <c r="I500">
        <f t="shared" si="65"/>
        <v>3.6521025715414357E-89</v>
      </c>
      <c r="J500">
        <f t="shared" si="65"/>
        <v>0</v>
      </c>
      <c r="K500">
        <f t="shared" si="62"/>
        <v>1.5048843728664723E-60</v>
      </c>
      <c r="L500">
        <f t="shared" si="63"/>
        <v>0.86736066036382908</v>
      </c>
      <c r="M500">
        <f t="shared" si="64"/>
        <v>0.75231451514677772</v>
      </c>
    </row>
    <row r="501" spans="1:13" x14ac:dyDescent="0.25">
      <c r="A501">
        <v>969.44999999997776</v>
      </c>
      <c r="B501">
        <v>109</v>
      </c>
      <c r="C501">
        <f t="shared" si="59"/>
        <v>97.95748236207146</v>
      </c>
      <c r="D501">
        <f t="shared" si="60"/>
        <v>284.15000000002215</v>
      </c>
      <c r="E501">
        <f t="shared" si="61"/>
        <v>11.04251763792854</v>
      </c>
      <c r="F501">
        <f t="shared" si="65"/>
        <v>1.4260852321176822E-70</v>
      </c>
      <c r="G501">
        <f t="shared" si="65"/>
        <v>8.840248291871915E-74</v>
      </c>
      <c r="H501">
        <f t="shared" si="65"/>
        <v>5.4243924971269632E-61</v>
      </c>
      <c r="I501">
        <f t="shared" si="65"/>
        <v>1.0564378881417083E-89</v>
      </c>
      <c r="J501">
        <f t="shared" si="65"/>
        <v>0</v>
      </c>
      <c r="K501">
        <f t="shared" si="62"/>
        <v>5.4243924985539326E-61</v>
      </c>
      <c r="L501">
        <f t="shared" si="63"/>
        <v>11.04251763792854</v>
      </c>
      <c r="M501">
        <f t="shared" si="64"/>
        <v>121.93719578396291</v>
      </c>
    </row>
    <row r="502" spans="1:13" x14ac:dyDescent="0.25">
      <c r="A502">
        <v>969.49999999997772</v>
      </c>
      <c r="B502">
        <v>94</v>
      </c>
      <c r="C502">
        <f t="shared" si="59"/>
        <v>97.782325384507203</v>
      </c>
      <c r="D502">
        <f t="shared" si="60"/>
        <v>284.10000000002219</v>
      </c>
      <c r="E502">
        <f t="shared" si="61"/>
        <v>-3.7823253845072031</v>
      </c>
      <c r="F502">
        <f t="shared" si="65"/>
        <v>4.7019053745850523E-71</v>
      </c>
      <c r="G502">
        <f t="shared" si="65"/>
        <v>2.8495712929697652E-74</v>
      </c>
      <c r="H502">
        <f t="shared" si="65"/>
        <v>1.9480796061862986E-61</v>
      </c>
      <c r="I502">
        <f t="shared" si="65"/>
        <v>3.0447566610025606E-90</v>
      </c>
      <c r="J502">
        <f t="shared" si="65"/>
        <v>0</v>
      </c>
      <c r="K502">
        <f t="shared" si="62"/>
        <v>1.9480796066567743E-61</v>
      </c>
      <c r="L502">
        <f t="shared" si="63"/>
        <v>-3.7823253845072031</v>
      </c>
      <c r="M502">
        <f t="shared" si="64"/>
        <v>14.305985314287563</v>
      </c>
    </row>
    <row r="503" spans="1:13" x14ac:dyDescent="0.25">
      <c r="A503">
        <v>969.54999999997767</v>
      </c>
      <c r="B503">
        <v>84</v>
      </c>
      <c r="C503">
        <f t="shared" si="59"/>
        <v>97.607168406942492</v>
      </c>
      <c r="D503">
        <f t="shared" si="60"/>
        <v>284.05000000002224</v>
      </c>
      <c r="E503">
        <f t="shared" si="61"/>
        <v>-13.607168406942492</v>
      </c>
      <c r="F503">
        <f t="shared" si="65"/>
        <v>1.5445782175307891E-71</v>
      </c>
      <c r="G503">
        <f t="shared" si="65"/>
        <v>9.1517091617489119E-75</v>
      </c>
      <c r="H503">
        <f t="shared" si="65"/>
        <v>6.9705959903917908E-62</v>
      </c>
      <c r="I503">
        <f t="shared" si="65"/>
        <v>8.7431681137305552E-91</v>
      </c>
      <c r="J503">
        <f t="shared" si="65"/>
        <v>0</v>
      </c>
      <c r="K503">
        <f t="shared" si="62"/>
        <v>6.9705959919372841E-62</v>
      </c>
      <c r="L503">
        <f t="shared" si="63"/>
        <v>-13.607168406942492</v>
      </c>
      <c r="M503">
        <f t="shared" si="64"/>
        <v>185.15503205489387</v>
      </c>
    </row>
    <row r="504" spans="1:13" x14ac:dyDescent="0.25">
      <c r="A504">
        <v>969.59999999997763</v>
      </c>
      <c r="B504">
        <v>96</v>
      </c>
      <c r="C504">
        <f t="shared" si="59"/>
        <v>97.432011429377781</v>
      </c>
      <c r="D504">
        <f t="shared" si="60"/>
        <v>284.00000000002228</v>
      </c>
      <c r="E504">
        <f t="shared" si="61"/>
        <v>-1.4320114293777806</v>
      </c>
      <c r="F504">
        <f t="shared" si="65"/>
        <v>5.0553769740242663E-72</v>
      </c>
      <c r="G504">
        <f t="shared" si="65"/>
        <v>2.928414252222222E-75</v>
      </c>
      <c r="H504">
        <f t="shared" si="65"/>
        <v>2.4850821126221574E-62</v>
      </c>
      <c r="I504">
        <f t="shared" si="65"/>
        <v>2.5014549617144616E-91</v>
      </c>
      <c r="J504">
        <f t="shared" si="65"/>
        <v>0</v>
      </c>
      <c r="K504">
        <f t="shared" si="62"/>
        <v>2.4850821131279877E-62</v>
      </c>
      <c r="L504">
        <f t="shared" si="63"/>
        <v>-1.4320114293777806</v>
      </c>
      <c r="M504">
        <f t="shared" si="64"/>
        <v>2.0506567338685944</v>
      </c>
    </row>
    <row r="505" spans="1:13" x14ac:dyDescent="0.25">
      <c r="A505">
        <v>969.64999999997758</v>
      </c>
      <c r="B505">
        <v>97</v>
      </c>
      <c r="C505">
        <f t="shared" si="59"/>
        <v>97.256854451813524</v>
      </c>
      <c r="D505">
        <f t="shared" si="60"/>
        <v>283.95000000002233</v>
      </c>
      <c r="E505">
        <f t="shared" si="61"/>
        <v>-0.25685445181352407</v>
      </c>
      <c r="F505">
        <f t="shared" si="65"/>
        <v>1.6485601783967753E-72</v>
      </c>
      <c r="G505">
        <f t="shared" si="65"/>
        <v>9.3362061509173618E-76</v>
      </c>
      <c r="H505">
        <f t="shared" si="65"/>
        <v>8.8271233111928035E-63</v>
      </c>
      <c r="I505">
        <f t="shared" si="65"/>
        <v>7.130568653579916E-92</v>
      </c>
      <c r="J505">
        <f t="shared" si="65"/>
        <v>0</v>
      </c>
      <c r="K505">
        <f t="shared" si="62"/>
        <v>8.8271233128422977E-63</v>
      </c>
      <c r="L505">
        <f t="shared" si="63"/>
        <v>-0.25685445181352407</v>
      </c>
      <c r="M505">
        <f t="shared" si="64"/>
        <v>6.5974209416425955E-2</v>
      </c>
    </row>
    <row r="506" spans="1:13" x14ac:dyDescent="0.25">
      <c r="A506">
        <v>969.69999999997754</v>
      </c>
      <c r="B506">
        <v>105</v>
      </c>
      <c r="C506">
        <f t="shared" si="59"/>
        <v>97.081697474248813</v>
      </c>
      <c r="D506">
        <f t="shared" si="60"/>
        <v>283.90000000002237</v>
      </c>
      <c r="E506">
        <f t="shared" si="61"/>
        <v>7.9183025257511872</v>
      </c>
      <c r="F506">
        <f t="shared" si="65"/>
        <v>5.3562850740437528E-73</v>
      </c>
      <c r="G506">
        <f t="shared" si="65"/>
        <v>2.9656232139085091E-76</v>
      </c>
      <c r="H506">
        <f t="shared" si="65"/>
        <v>3.1239585488785236E-63</v>
      </c>
      <c r="I506">
        <f t="shared" si="65"/>
        <v>2.0251782867193653E-92</v>
      </c>
      <c r="J506">
        <f t="shared" si="65"/>
        <v>0</v>
      </c>
      <c r="K506">
        <f t="shared" si="62"/>
        <v>3.1239585494144486E-63</v>
      </c>
      <c r="L506">
        <f t="shared" si="63"/>
        <v>7.9183025257511872</v>
      </c>
      <c r="M506">
        <f t="shared" si="64"/>
        <v>62.699514889317634</v>
      </c>
    </row>
    <row r="507" spans="1:13" x14ac:dyDescent="0.25">
      <c r="A507">
        <v>969.74999999997749</v>
      </c>
      <c r="B507">
        <v>92</v>
      </c>
      <c r="C507">
        <f t="shared" si="59"/>
        <v>96.906540496684556</v>
      </c>
      <c r="D507">
        <f t="shared" si="60"/>
        <v>283.85000000002242</v>
      </c>
      <c r="E507">
        <f t="shared" si="61"/>
        <v>-4.9065404966845563</v>
      </c>
      <c r="F507">
        <f t="shared" si="65"/>
        <v>1.7339244879924903E-73</v>
      </c>
      <c r="G507">
        <f t="shared" si="65"/>
        <v>9.3857532251792656E-77</v>
      </c>
      <c r="H507">
        <f t="shared" si="65"/>
        <v>1.101536648347524E-63</v>
      </c>
      <c r="I507">
        <f t="shared" si="65"/>
        <v>5.7307304045952693E-93</v>
      </c>
      <c r="J507">
        <f t="shared" si="65"/>
        <v>0</v>
      </c>
      <c r="K507">
        <f t="shared" si="62"/>
        <v>1.1015366485210103E-63</v>
      </c>
      <c r="L507">
        <f t="shared" si="63"/>
        <v>-4.9065404966845563</v>
      </c>
      <c r="M507">
        <f t="shared" si="64"/>
        <v>24.074139645605531</v>
      </c>
    </row>
    <row r="508" spans="1:13" x14ac:dyDescent="0.25">
      <c r="A508">
        <v>969.79999999997744</v>
      </c>
      <c r="B508">
        <v>103</v>
      </c>
      <c r="C508">
        <f t="shared" si="59"/>
        <v>96.731383519119845</v>
      </c>
      <c r="D508">
        <f t="shared" si="60"/>
        <v>283.80000000002246</v>
      </c>
      <c r="E508">
        <f t="shared" si="61"/>
        <v>6.268616480880155</v>
      </c>
      <c r="F508">
        <f t="shared" si="65"/>
        <v>5.5924781516205062E-74</v>
      </c>
      <c r="G508">
        <f t="shared" si="65"/>
        <v>2.9595788093491933E-77</v>
      </c>
      <c r="H508">
        <f t="shared" si="65"/>
        <v>3.8699045896619964E-64</v>
      </c>
      <c r="I508">
        <f t="shared" si="65"/>
        <v>1.6157133474939786E-93</v>
      </c>
      <c r="J508">
        <f t="shared" si="65"/>
        <v>0</v>
      </c>
      <c r="K508">
        <f t="shared" si="62"/>
        <v>3.8699045902215406E-64</v>
      </c>
      <c r="L508">
        <f t="shared" si="63"/>
        <v>6.268616480880155</v>
      </c>
      <c r="M508">
        <f t="shared" si="64"/>
        <v>39.295552584362298</v>
      </c>
    </row>
    <row r="509" spans="1:13" x14ac:dyDescent="0.25">
      <c r="A509">
        <v>969.8499999999774</v>
      </c>
      <c r="B509">
        <v>108</v>
      </c>
      <c r="C509">
        <f t="shared" si="59"/>
        <v>96.556226541555134</v>
      </c>
      <c r="D509">
        <f t="shared" si="60"/>
        <v>283.75000000002251</v>
      </c>
      <c r="E509">
        <f t="shared" si="61"/>
        <v>11.443773458444866</v>
      </c>
      <c r="F509">
        <f t="shared" si="65"/>
        <v>1.7971570504989793E-74</v>
      </c>
      <c r="G509">
        <f t="shared" si="65"/>
        <v>9.2981876337097472E-78</v>
      </c>
      <c r="H509">
        <f t="shared" si="65"/>
        <v>1.3545941131375846E-64</v>
      </c>
      <c r="I509">
        <f t="shared" si="65"/>
        <v>4.5386455387899415E-94</v>
      </c>
      <c r="J509">
        <f t="shared" si="65"/>
        <v>0</v>
      </c>
      <c r="K509">
        <f t="shared" si="62"/>
        <v>1.3545941133173934E-64</v>
      </c>
      <c r="L509">
        <f t="shared" si="63"/>
        <v>11.443773458444866</v>
      </c>
      <c r="M509">
        <f t="shared" si="64"/>
        <v>130.95995096820718</v>
      </c>
    </row>
    <row r="510" spans="1:13" x14ac:dyDescent="0.25">
      <c r="A510">
        <v>969.89999999997735</v>
      </c>
      <c r="B510">
        <v>107</v>
      </c>
      <c r="C510">
        <f t="shared" si="59"/>
        <v>96.381069563990877</v>
      </c>
      <c r="D510">
        <f t="shared" si="60"/>
        <v>283.70000000002256</v>
      </c>
      <c r="E510">
        <f t="shared" si="61"/>
        <v>10.618930436009123</v>
      </c>
      <c r="F510">
        <f t="shared" si="65"/>
        <v>5.754073232888113E-75</v>
      </c>
      <c r="G510">
        <f t="shared" si="65"/>
        <v>2.9105450214462556E-78</v>
      </c>
      <c r="H510">
        <f t="shared" si="65"/>
        <v>4.7241723008078573E-65</v>
      </c>
      <c r="I510">
        <f t="shared" si="65"/>
        <v>1.2702694075648974E-94</v>
      </c>
      <c r="J510">
        <f t="shared" si="65"/>
        <v>0</v>
      </c>
      <c r="K510">
        <f t="shared" si="62"/>
        <v>4.7241723013835558E-65</v>
      </c>
      <c r="L510">
        <f t="shared" si="63"/>
        <v>10.618930436009123</v>
      </c>
      <c r="M510">
        <f t="shared" si="64"/>
        <v>112.76168360480089</v>
      </c>
    </row>
    <row r="511" spans="1:13" x14ac:dyDescent="0.25">
      <c r="A511">
        <v>969.94999999997731</v>
      </c>
      <c r="B511">
        <v>109</v>
      </c>
      <c r="C511">
        <f t="shared" si="59"/>
        <v>96.205912586426166</v>
      </c>
      <c r="D511">
        <f t="shared" si="60"/>
        <v>283.6500000000226</v>
      </c>
      <c r="E511">
        <f t="shared" si="61"/>
        <v>12.794087413573834</v>
      </c>
      <c r="F511">
        <f t="shared" si="65"/>
        <v>1.835575945367161E-75</v>
      </c>
      <c r="G511">
        <f t="shared" si="65"/>
        <v>9.0773264875694854E-79</v>
      </c>
      <c r="H511">
        <f t="shared" si="65"/>
        <v>1.641534039460246E-65</v>
      </c>
      <c r="I511">
        <f t="shared" si="65"/>
        <v>3.5421996063791032E-95</v>
      </c>
      <c r="J511">
        <f t="shared" si="65"/>
        <v>0</v>
      </c>
      <c r="K511">
        <f t="shared" si="62"/>
        <v>1.6415340396438944E-65</v>
      </c>
      <c r="L511">
        <f t="shared" si="63"/>
        <v>12.794087413573834</v>
      </c>
      <c r="M511">
        <f t="shared" si="64"/>
        <v>163.68867274616841</v>
      </c>
    </row>
    <row r="512" spans="1:13" x14ac:dyDescent="0.25">
      <c r="A512">
        <v>969.99999999997726</v>
      </c>
      <c r="B512">
        <v>83</v>
      </c>
      <c r="C512">
        <f t="shared" si="59"/>
        <v>96.030755608861455</v>
      </c>
      <c r="D512">
        <f t="shared" si="60"/>
        <v>283.60000000002265</v>
      </c>
      <c r="E512">
        <f t="shared" si="61"/>
        <v>-13.030755608861455</v>
      </c>
      <c r="F512">
        <f t="shared" si="65"/>
        <v>5.8341413843424007E-76</v>
      </c>
      <c r="G512">
        <f t="shared" si="65"/>
        <v>2.820650062643472E-79</v>
      </c>
      <c r="H512">
        <f t="shared" si="65"/>
        <v>5.6830526007535537E-66</v>
      </c>
      <c r="I512">
        <f t="shared" si="65"/>
        <v>9.8414216876596975E-96</v>
      </c>
      <c r="J512">
        <f t="shared" si="65"/>
        <v>0</v>
      </c>
      <c r="K512">
        <f t="shared" si="62"/>
        <v>5.6830526013372499E-66</v>
      </c>
      <c r="L512">
        <f t="shared" si="63"/>
        <v>-13.030755608861455</v>
      </c>
      <c r="M512">
        <f t="shared" si="64"/>
        <v>169.80059173787427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2019-10-23T15:41:50Z</dcterms:modified>
</cp:coreProperties>
</file>